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Files\"/>
    </mc:Choice>
  </mc:AlternateContent>
  <bookViews>
    <workbookView xWindow="-15" yWindow="6390" windowWidth="21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E30" i="108" s="1"/>
  <c r="D1132" i="106"/>
  <c r="K68" i="29"/>
  <c r="K69" i="29"/>
  <c r="E35" i="108"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31" i="108"/>
  <c r="F36" i="108"/>
  <c r="F37" i="108"/>
  <c r="G28" i="108"/>
  <c r="E29" i="108"/>
  <c r="G29"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D7" i="118"/>
  <c r="D8" i="118"/>
  <c r="D9" i="118"/>
  <c r="H14" i="118"/>
  <c r="H19" i="118"/>
  <c r="H24" i="118"/>
  <c r="H28" i="118"/>
  <c r="H33" i="118"/>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7" i="34"/>
  <c r="F126" i="34"/>
  <c r="F110" i="34"/>
  <c r="B5752" i="106"/>
  <c r="D5752" i="106" s="1"/>
  <c r="K274" i="5"/>
  <c r="H173" i="5"/>
  <c r="B5906" i="106" s="1"/>
  <c r="D5906" i="106" s="1"/>
  <c r="C172" i="5"/>
  <c r="B5214" i="106" s="1"/>
  <c r="D5214" i="106" s="1"/>
  <c r="F105" i="34"/>
  <c r="D7" i="7"/>
  <c r="B1763" i="106" s="1"/>
  <c r="D1763" i="106" s="1"/>
  <c r="H6" i="4"/>
  <c r="B2656" i="106" s="1"/>
  <c r="D2656" i="106" s="1"/>
  <c r="B1746" i="106"/>
  <c r="D1746" i="106" s="1"/>
  <c r="D17" i="7"/>
  <c r="B4104" i="106" s="1"/>
  <c r="D4104" i="106" s="1"/>
  <c r="D11" i="7"/>
  <c r="B1768" i="106" s="1"/>
  <c r="D1768" i="106" s="1"/>
  <c r="D15" i="7"/>
  <c r="B1772" i="106" s="1"/>
  <c r="D1772" i="106" s="1"/>
  <c r="L354" i="29" l="1"/>
  <c r="F130" i="34"/>
  <c r="B5770" i="106"/>
  <c r="D5770" i="106" s="1"/>
  <c r="D4" i="7"/>
  <c r="B1760" i="106" s="1"/>
  <c r="D1760" i="106" s="1"/>
  <c r="L5" i="11"/>
  <c r="B2056" i="106" s="1"/>
  <c r="D2056" i="106" s="1"/>
  <c r="G5" i="4"/>
  <c r="B3409" i="106" s="1"/>
  <c r="D3409" i="106" s="1"/>
  <c r="I173" i="5"/>
  <c r="B4216" i="106" s="1"/>
  <c r="D4216" i="106" s="1"/>
  <c r="L331" i="29"/>
  <c r="L305" i="29"/>
  <c r="H352" i="29"/>
  <c r="B7242" i="106" s="1"/>
  <c r="D7242" i="106" s="1"/>
  <c r="G341" i="29"/>
  <c r="B3649" i="106" s="1"/>
  <c r="D3649" i="106" s="1"/>
  <c r="C341" i="29"/>
  <c r="B3621" i="106" s="1"/>
  <c r="D3621" i="106" s="1"/>
  <c r="K41" i="3"/>
  <c r="L15" i="11"/>
  <c r="B3459" i="106" s="1"/>
  <c r="D3459" i="106" s="1"/>
  <c r="B3254" i="106"/>
  <c r="D3254" i="106" s="1"/>
  <c r="K28" i="118"/>
  <c r="O27" i="118" s="1"/>
  <c r="O29" i="118" s="1"/>
  <c r="K162" i="29"/>
  <c r="H166" i="29"/>
  <c r="E168" i="29"/>
  <c r="B1309" i="106" s="1"/>
  <c r="D1309" i="106" s="1"/>
  <c r="B1136" i="106"/>
  <c r="D1136" i="106" s="1"/>
  <c r="K24" i="12"/>
  <c r="J90" i="28"/>
  <c r="B4268" i="106"/>
  <c r="D4268" i="106" s="1"/>
  <c r="D11" i="37"/>
  <c r="D60" i="36"/>
  <c r="L13" i="11"/>
  <c r="B2060" i="106" s="1"/>
  <c r="D2060" i="106" s="1"/>
  <c r="N22" i="3"/>
  <c r="B283" i="106" s="1"/>
  <c r="D283" i="106" s="1"/>
  <c r="D12" i="7"/>
  <c r="B1769" i="106" s="1"/>
  <c r="D1769" i="106" s="1"/>
  <c r="C331" i="29"/>
  <c r="B7216" i="106" s="1"/>
  <c r="D7216" i="106" s="1"/>
  <c r="H109" i="5"/>
  <c r="F129" i="34"/>
  <c r="G4" i="4"/>
  <c r="B2603" i="106" s="1"/>
  <c r="D2603" i="106" s="1"/>
  <c r="F28" i="108"/>
  <c r="F40" i="108" s="1"/>
  <c r="G42" i="108" s="1"/>
  <c r="D109" i="5"/>
  <c r="B5356" i="106" s="1"/>
  <c r="D5356" i="106" s="1"/>
  <c r="G35" i="108"/>
  <c r="B1130" i="106"/>
  <c r="D1130" i="106" s="1"/>
  <c r="G30" i="108"/>
  <c r="C173" i="5"/>
  <c r="B5223" i="106" s="1"/>
  <c r="D5223" i="106" s="1"/>
  <c r="C109" i="5"/>
  <c r="B5121" i="106" s="1"/>
  <c r="D5121" i="106" s="1"/>
  <c r="B5096" i="106"/>
  <c r="D5096" i="106" s="1"/>
  <c r="C41" i="3"/>
  <c r="B93" i="106" s="1"/>
  <c r="D93"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D30" i="36" l="1"/>
  <c r="B7760" i="106"/>
  <c r="D7760" i="106" s="1"/>
  <c r="F275" i="5"/>
  <c r="B7733" i="106"/>
  <c r="D7733" i="106" s="1"/>
  <c r="K26" i="12"/>
  <c r="B7743" i="106" s="1"/>
  <c r="D7743" i="106" s="1"/>
  <c r="B3568" i="106"/>
  <c r="D3568" i="106" s="1"/>
  <c r="D58" i="36"/>
  <c r="L114" i="29"/>
  <c r="L16" i="11"/>
  <c r="B2061" i="106" s="1"/>
  <c r="D2061" i="106" s="1"/>
  <c r="N23" i="3"/>
  <c r="B284" i="106" s="1"/>
  <c r="D284" i="106" s="1"/>
  <c r="B6025" i="106"/>
  <c r="D6025" i="106" s="1"/>
  <c r="H4" i="4"/>
  <c r="H275" i="5"/>
  <c r="D4" i="4"/>
  <c r="B2564" i="106" s="1"/>
  <c r="D2564" i="106" s="1"/>
  <c r="C114" i="29"/>
  <c r="B757" i="106" s="1"/>
  <c r="D757" i="106" s="1"/>
  <c r="C6" i="4"/>
  <c r="B2553" i="106" s="1"/>
  <c r="D2553" i="106" s="1"/>
  <c r="F175" i="34"/>
  <c r="C4" i="4"/>
  <c r="B2551" i="106" s="1"/>
  <c r="D2551" i="106" s="1"/>
  <c r="D19" i="7"/>
  <c r="B1775" i="106" s="1"/>
  <c r="D1775" i="106" s="1"/>
  <c r="D50"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K114" i="29" l="1"/>
  <c r="J17" i="4"/>
  <c r="J19" i="4" s="1"/>
  <c r="B6229" i="106" s="1"/>
  <c r="D6229" i="106" s="1"/>
  <c r="B2655" i="106"/>
  <c r="D2655"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H10" i="4"/>
  <c r="B4127" i="106" s="1"/>
  <c r="D4127" i="106" s="1"/>
  <c r="B2658" i="106"/>
  <c r="D2658" i="106" s="1"/>
  <c r="D10" i="171"/>
  <c r="D19" i="171" s="1"/>
  <c r="D32" i="171" s="1"/>
  <c r="D49" i="171"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<sst xmlns="http://schemas.openxmlformats.org/spreadsheetml/2006/main" count="5025" uniqueCount="2122">
  <si>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</si>
  <si>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</si>
  <si>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</si>
  <si>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</si>
  <si>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</si>
  <si>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</si>
  <si>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</si>
  <si>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</si>
  <si>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</si>
  <si>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</si>
  <si>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</si>
  <si>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</si>
  <si>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</si>
  <si>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</si>
  <si>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</si>
  <si>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</si>
  <si>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</si>
  <si>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</si>
  <si>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</si>
  <si>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</si>
  <si>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</si>
  <si>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</si>
  <si>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</si>
  <si>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</si>
  <si>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</si>
  <si>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</si>
  <si>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</si>
  <si>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</si>
  <si>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</si>
  <si>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</si>
  <si>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</si>
  <si>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</si>
  <si>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</si>
  <si>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</si>
  <si>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</si>
  <si>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</si>
  <si>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</si>
  <si>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</si>
  <si>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</si>
  <si>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</si>
  <si>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</si>
  <si>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</si>
  <si>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</si>
  <si>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</si>
  <si>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</si>
  <si>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</si>
  <si>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</si>
  <si>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</si>
  <si>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</si>
  <si>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</si>
  <si>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</si>
  <si>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</si>
  <si>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</si>
  <si>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</si>
  <si>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</si>
  <si>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</si>
  <si>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</si>
  <si>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</si>
  <si>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</si>
  <si>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</si>
  <si>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</si>
  <si>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</si>
  <si>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</si>
  <si>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</si>
  <si>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</si>
  <si>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</si>
  <si>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</si>
  <si>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</si>
  <si>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</si>
  <si>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</si>
  <si>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</si>
  <si>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</si>
  <si>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</si>
  <si>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</si>
  <si>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</si>
  <si>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</si>
  <si>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</si>
  <si>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</si>
  <si>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</si>
  <si>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</si>
  <si>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</si>
  <si>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</si>
  <si>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</si>
  <si>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</si>
  <si>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</si>
  <si>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</si>
  <si>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</si>
  <si>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</si>
  <si>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</si>
  <si>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</si>
  <si>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</si>
  <si>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</si>
  <si>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</si>
  <si>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</si>
  <si>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</si>
  <si>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</si>
  <si>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</si>
  <si>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</si>
  <si>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</si>
  <si>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</si>
  <si>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</si>
  <si>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</si>
  <si>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</si>
  <si>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</si>
  <si>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</si>
  <si>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</si>
  <si>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</si>
  <si>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</si>
  <si>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</si>
  <si>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</si>
  <si>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</si>
  <si>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</si>
  <si>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</si>
  <si>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</si>
  <si>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</si>
  <si>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</si>
  <si>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</si>
  <si>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</si>
  <si>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</si>
  <si>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</si>
  <si>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</si>
  <si>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</si>
  <si>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</si>
  <si>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</si>
  <si>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</si>
  <si>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</si>
  <si>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</si>
  <si>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</si>
  <si>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</si>
  <si>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</si>
  <si>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</si>
  <si>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</si>
  <si>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</si>
  <si>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</si>
  <si>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</si>
  <si>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</si>
  <si>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</si>
  <si>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</si>
  <si>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</si>
  <si>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</si>
  <si>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</si>
  <si>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</si>
  <si>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</si>
  <si>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</si>
  <si>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</si>
  <si>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</si>
  <si>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</si>
  <si>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</si>
  <si>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</si>
  <si>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</si>
  <si>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</si>
  <si>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</si>
  <si>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</si>
  <si>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</si>
  <si>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</si>
  <si>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</si>
  <si>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</si>
  <si>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</si>
  <si>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</si>
  <si>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</si>
  <si>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</si>
  <si>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</si>
  <si>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</si>
  <si>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</si>
  <si>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</si>
  <si>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</si>
  <si>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</si>
  <si>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</si>
  <si>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</si>
  <si>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</si>
  <si>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</si>
  <si>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</si>
  <si>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</si>
  <si>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</si>
  <si>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</si>
  <si>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</si>
  <si>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</si>
  <si>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</si>
  <si>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</si>
  <si>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</si>
  <si>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</si>
  <si>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</si>
  <si>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</si>
  <si>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</si>
  <si>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</si>
  <si>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</si>
  <si>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</si>
  <si>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</si>
  <si>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</si>
  <si>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</si>
  <si>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</si>
  <si>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</si>
  <si>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</si>
  <si>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</si>
  <si>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</si>
  <si>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</si>
  <si>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</si>
  <si>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</si>
  <si>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</si>
  <si>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</si>
  <si>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</si>
  <si>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</si>
  <si>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</si>
  <si>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</si>
  <si>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</si>
  <si>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</si>
  <si>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</si>
  <si>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</si>
  <si>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</si>
  <si>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</si>
  <si>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</si>
  <si>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</si>
  <si>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</si>
  <si>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</si>
  <si>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</si>
  <si>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</si>
  <si>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</si>
  <si>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</si>
  <si>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</si>
  <si>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</si>
  <si>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</si>
  <si>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</si>
  <si>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</si>
  <si>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</si>
  <si>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</si>
  <si>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</si>
  <si>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</si>
  <si>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</si>
  <si>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</si>
  <si>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</si>
  <si>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</si>
  <si>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</si>
  <si>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</si>
  <si>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</si>
  <si>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</si>
  <si>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</si>
  <si>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</si>
  <si>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</si>
  <si>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</si>
  <si>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</si>
  <si>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</si>
  <si>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</si>
  <si>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</si>
  <si>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</si>
  <si>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</si>
  <si>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</si>
  <si>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</si>
  <si>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</si>
  <si>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</si>
  <si>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</si>
  <si>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</si>
  <si>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</si>
  <si>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</si>
  <si>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</si>
  <si>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</si>
  <si>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</si>
  <si>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</si>
  <si>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</si>
  <si>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</si>
  <si>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</si>
  <si>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</si>
  <si>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</si>
  <si>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</si>
  <si>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</si>
  <si>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</si>
  <si>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</si>
  <si>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</si>
  <si>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</si>
  <si>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</si>
  <si>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</si>
  <si>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</si>
  <si>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</si>
  <si>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</si>
  <si>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</si>
  <si>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</si>
  <si>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</si>
  <si>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</si>
  <si>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</si>
  <si>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</si>
  <si>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</si>
  <si>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</si>
  <si>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</si>
  <si>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</si>
  <si>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</si>
  <si>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</si>
  <si>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</si>
  <si>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</si>
  <si>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</si>
  <si>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</si>
  <si>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</si>
  <si>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</si>
  <si>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</si>
  <si>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</si>
  <si>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</si>
  <si>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</si>
  <si>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</si>
  <si>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</si>
  <si>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</si>
  <si>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</si>
  <si>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</si>
  <si>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</si>
  <si>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</si>
  <si>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</si>
  <si>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</si>
  <si>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</si>
  <si>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</si>
  <si>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</si>
  <si>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</si>
  <si>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</si>
  <si>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</si>
  <si>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</si>
  <si>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</si>
  <si>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</si>
  <si>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</si>
  <si>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</si>
  <si>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</si>
  <si>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</si>
  <si>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</si>
  <si>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</si>
  <si>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</si>
  <si>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</si>
  <si>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</si>
  <si>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</si>
  <si>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</si>
  <si>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</si>
  <si>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</si>
  <si>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</si>
  <si>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</si>
  <si>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</si>
  <si>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</si>
  <si>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</si>
  <si>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</si>
  <si>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</si>
  <si>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</si>
  <si>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</si>
  <si>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</si>
  <si>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</si>
  <si>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</si>
  <si>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</si>
  <si>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</si>
  <si>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</si>
  <si>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</si>
  <si>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</si>
  <si>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</si>
  <si>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</si>
  <si>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</si>
  <si>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</si>
  <si>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</si>
  <si>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</si>
  <si>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</si>
  <si>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</si>
  <si>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</si>
  <si>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</si>
  <si>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</si>
  <si>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</si>
  <si>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</si>
  <si>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</si>
  <si>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</si>
  <si>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</si>
  <si>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</si>
  <si>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</si>
  <si>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</si>
  <si>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</si>
  <si>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</si>
  <si>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</si>
  <si>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</si>
  <si>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</si>
  <si>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</si>
  <si>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</si>
  <si>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</si>
  <si>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</si>
  <si>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</si>
  <si>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</si>
  <si>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</si>
  <si>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</si>
  <si>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</si>
  <si>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</si>
  <si>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</si>
  <si>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</si>
  <si>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</si>
  <si>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</si>
  <si>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</si>
  <si>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</si>
  <si>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</si>
  <si>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</si>
  <si>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</si>
  <si>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</si>
  <si>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</si>
  <si>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</si>
  <si>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</si>
  <si>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</si>
  <si>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</si>
  <si>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</si>
  <si>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</si>
  <si>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</si>
  <si>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</si>
  <si>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</si>
  <si>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</si>
  <si>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</si>
  <si>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</si>
  <si>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</si>
  <si>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</si>
  <si>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</si>
  <si>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</si>
  <si>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</si>
  <si>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</si>
  <si>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</si>
  <si>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</si>
  <si>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</si>
  <si>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</si>
  <si>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</si>
  <si>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</si>
  <si>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</si>
  <si>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</si>
  <si>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</si>
  <si>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</si>
  <si>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</si>
  <si>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</si>
  <si>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</si>
  <si>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</si>
  <si>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</si>
  <si>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</si>
  <si>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</si>
  <si>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</si>
  <si>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</si>
  <si>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</si>
  <si>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</si>
  <si>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</si>
  <si>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</si>
  <si>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</si>
  <si>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</si>
  <si>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</si>
  <si>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</si>
  <si>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</si>
  <si>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</si>
  <si>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</si>
  <si>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</si>
  <si>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</si>
  <si>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</si>
  <si>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</si>
  <si>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</si>
  <si>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</si>
  <si>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</si>
  <si>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</si>
  <si>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</si>
  <si>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</si>
  <si>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</si>
  <si>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</si>
  <si>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</si>
  <si>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</si>
  <si>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</si>
  <si>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</si>
  <si>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</si>
  <si>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</si>
  <si>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</si>
  <si>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</si>
  <si>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</si>
  <si>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</si>
  <si>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</si>
  <si>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</si>
  <si>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</si>
  <si>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</si>
  <si>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</si>
  <si>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</si>
  <si>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</si>
  <si>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</si>
  <si>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</si>
  <si>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</si>
  <si>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</si>
  <si>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</si>
  <si>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</si>
  <si>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</si>
  <si>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</si>
  <si>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</si>
  <si>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</si>
  <si>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</si>
  <si>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</si>
  <si>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</si>
  <si>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</si>
  <si>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</si>
  <si>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</si>
  <si>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</si>
  <si>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</si>
  <si>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</si>
  <si>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</si>
  <si>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</si>
  <si>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</si>
  <si>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</si>
  <si>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</si>
  <si>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</si>
  <si>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</si>
  <si>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</si>
  <si>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</si>
  <si>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</si>
  <si>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</si>
  <si>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</si>
  <si>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</si>
  <si>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</si>
  <si>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</si>
  <si>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</si>
  <si>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</si>
  <si>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</si>
  <si>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</si>
  <si>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</si>
  <si>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</si>
  <si>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</si>
  <si>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</si>
  <si>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</si>
  <si>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</si>
  <si>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</si>
  <si>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</si>
  <si>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</si>
  <si>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</si>
  <si>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</si>
  <si>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</si>
  <si>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</si>
  <si>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</si>
  <si>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</si>
  <si>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</si>
  <si>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</si>
  <si>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</si>
  <si>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</si>
  <si>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</si>
  <si>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</si>
  <si>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</si>
  <si>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</si>
  <si>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</si>
  <si>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</si>
  <si>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</si>
  <si>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</si>
  <si>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</si>
  <si>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</si>
  <si>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</si>
  <si>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</si>
  <si>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</si>
  <si>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</si>
  <si>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</si>
  <si>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</si>
  <si>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</si>
  <si>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</si>
  <si>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</si>
  <si>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</si>
  <si>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</si>
  <si>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</si>
  <si>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</si>
  <si>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</si>
  <si>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</si>
  <si>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</si>
  <si>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</si>
  <si>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</si>
  <si>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</si>
  <si>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</si>
  <si>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</si>
  <si>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</si>
  <si>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</si>
  <si>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</si>
  <si>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</si>
  <si>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</si>
  <si>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</si>
  <si>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</si>
  <si>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</si>
  <si>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</si>
  <si>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</si>
  <si>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</si>
  <si>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</si>
  <si>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</si>
  <si>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</si>
  <si>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</si>
  <si>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</si>
  <si>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</si>
  <si>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</si>
  <si>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</si>
  <si>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</si>
  <si>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</si>
  <si>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</si>
  <si>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</si>
  <si>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</si>
  <si>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</si>
  <si>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</si>
  <si>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</si>
  <si>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</si>
  <si>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</si>
  <si>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</si>
  <si>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</si>
  <si>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</si>
  <si>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</si>
  <si>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</si>
  <si>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</si>
  <si>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</si>
  <si>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</si>
  <si>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</si>
  <si>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</si>
  <si>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</si>
  <si>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</si>
  <si>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</si>
  <si>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</si>
  <si>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</si>
  <si>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</si>
  <si>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</si>
  <si>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</si>
  <si>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</si>
  <si>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</si>
  <si>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</si>
  <si>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</si>
  <si>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</si>
  <si>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</si>
  <si>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</si>
  <si>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</si>
  <si>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</si>
  <si>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</si>
  <si>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</si>
  <si>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</si>
  <si>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</si>
  <si>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</si>
  <si>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</si>
  <si>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</si>
  <si>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</si>
  <si>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</si>
  <si>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</si>
  <si>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</si>
  <si>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</si>
  <si>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</si>
  <si>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</si>
  <si>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</si>
  <si>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</si>
  <si>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</si>
  <si>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</si>
  <si>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</si>
  <si>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</si>
  <si>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</si>
  <si>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</si>
  <si>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</si>
  <si>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</si>
  <si>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</si>
  <si>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</si>
  <si>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</si>
  <si>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</si>
  <si>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</si>
  <si>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</si>
  <si>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</si>
  <si>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</si>
  <si>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</si>
  <si>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</si>
  <si>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</si>
  <si>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</si>
  <si>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</si>
  <si>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</si>
  <si>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</si>
  <si>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</si>
  <si>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</si>
  <si>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</si>
  <si>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</si>
  <si>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</si>
  <si>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</si>
  <si>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</si>
  <si>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</si>
  <si>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</si>
  <si>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</si>
  <si>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</si>
  <si>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</si>
  <si>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</si>
  <si>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</si>
  <si>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</si>
  <si>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</si>
  <si>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</si>
  <si>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</si>
  <si>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</si>
  <si>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</si>
  <si>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</si>
  <si>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</si>
  <si>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</si>
  <si>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</si>
  <si>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</si>
  <si>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</si>
  <si>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</si>
  <si>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</si>
  <si>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</si>
  <si>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</si>
  <si>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</si>
  <si>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</si>
  <si>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</si>
  <si>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</si>
  <si>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</si>
  <si>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</si>
  <si>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</si>
  <si>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</si>
  <si>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</si>
  <si>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</si>
  <si>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</si>
  <si>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</si>
  <si>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</si>
  <si>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</si>
  <si>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</si>
  <si>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</si>
  <si>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</si>
  <si>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</si>
  <si>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</si>
  <si>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</si>
  <si>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</si>
  <si>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</si>
  <si>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</si>
  <si>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</si>
  <si>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</si>
  <si>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</si>
  <si>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</si>
  <si>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</si>
  <si>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</si>
  <si>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</si>
  <si>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</si>
  <si>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</si>
  <si>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</si>
  <si>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</si>
  <si>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</si>
  <si>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</si>
  <si>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</si>
  <si>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</si>
  <si>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</si>
  <si>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</si>
  <si>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</si>
  <si>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</si>
  <si>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</si>
  <si>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</si>
  <si>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</si>
  <si>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</si>
  <si>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</si>
  <si>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</si>
  <si>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</si>
  <si>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</si>
  <si>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</si>
  <si>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</si>
  <si>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</si>
  <si>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</si>
  <si>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</si>
  <si>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</si>
  <si>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</si>
  <si>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</si>
  <si>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</si>
  <si>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</si>
  <si>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</si>
  <si>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</si>
  <si>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</si>
  <si>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</si>
  <si>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</si>
  <si>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</si>
  <si>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</si>
  <si>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</si>
  <si>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</si>
  <si>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</si>
  <si>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</si>
  <si>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</si>
  <si>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</si>
  <si>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</si>
  <si>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</si>
  <si>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</si>
  <si>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</si>
  <si>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</si>
  <si>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</si>
  <si>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</si>
  <si>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</si>
  <si>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</si>
  <si>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</si>
  <si>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</si>
  <si>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</si>
  <si>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</si>
  <si>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</si>
  <si>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</si>
  <si>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</si>
  <si>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</si>
  <si>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</si>
  <si>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</si>
  <si>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</si>
  <si>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</si>
  <si>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</si>
  <si>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</si>
  <si>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</si>
  <si>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</si>
  <si>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</si>
  <si>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</si>
  <si>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</si>
  <si>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</si>
  <si>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</si>
  <si>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</si>
  <si>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</si>
  <si>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</si>
  <si>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</si>
  <si>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</si>
  <si>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</si>
  <si>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</si>
  <si>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</si>
  <si>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</si>
  <si>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</si>
  <si>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</si>
  <si>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</si>
  <si>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</si>
  <si>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</si>
  <si>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</si>
  <si>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</si>
  <si>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</si>
  <si>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</si>
  <si>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</si>
  <si>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</si>
  <si>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</si>
  <si>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</si>
  <si>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</si>
  <si>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</si>
  <si>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</si>
  <si>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</si>
  <si>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</si>
  <si>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</si>
  <si>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</si>
  <si>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</si>
  <si>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</si>
  <si>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</si>
  <si>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</si>
  <si>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</si>
  <si>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</si>
  <si>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</si>
  <si>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</si>
  <si>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</si>
  <si>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</si>
  <si>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</si>
  <si>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</si>
  <si>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</si>
  <si>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</si>
  <si>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</si>
  <si>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</si>
  <si>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</si>
  <si>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</si>
  <si>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</si>
  <si>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</si>
  <si>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</si>
  <si>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</si>
  <si>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</si>
  <si>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</si>
  <si>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</si>
  <si>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</si>
  <si>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</si>
  <si>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</si>
  <si>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</si>
  <si>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</si>
  <si>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</si>
  <si>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</si>
  <si>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</si>
  <si>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</si>
  <si>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</si>
  <si>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</si>
  <si>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</si>
  <si>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</si>
  <si>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</si>
  <si>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</si>
  <si>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</si>
  <si>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</si>
  <si>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</si>
  <si>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</si>
  <si>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</si>
  <si>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</si>
  <si>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</si>
  <si>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</si>
  <si>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</si>
  <si>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</si>
  <si>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</si>
  <si>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</si>
  <si>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</si>
  <si>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</si>
  <si>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</si>
  <si>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</si>
  <si>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</si>
  <si>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</si>
  <si>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</si>
  <si>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</si>
  <si>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</si>
  <si>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</si>
  <si>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</si>
  <si>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</si>
  <si>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</si>
  <si>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</si>
  <si>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</si>
  <si>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</si>
  <si>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</si>
  <si>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</si>
  <si>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</si>
  <si>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</si>
  <si>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</si>
  <si>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</si>
  <si>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</si>
  <si>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</si>
  <si>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</si>
  <si>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</si>
  <si>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</si>
  <si>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</si>
  <si>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</si>
  <si>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</si>
  <si>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</si>
  <si>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</si>
  <si>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</si>
  <si>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</si>
  <si>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</si>
  <si>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</si>
  <si>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</si>
  <si>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</si>
  <si>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</si>
  <si>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</si>
  <si>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</si>
  <si>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</si>
  <si>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</si>
  <si>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</si>
  <si>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</si>
  <si>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</si>
  <si>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</si>
  <si>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</si>
  <si>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</si>
  <si>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</si>
  <si>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</si>
  <si>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</si>
  <si>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</si>
  <si>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</si>
  <si>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</si>
  <si>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</si>
  <si>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</si>
  <si>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</si>
  <si>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</si>
  <si>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</si>
  <si>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</si>
  <si>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</si>
  <si>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</si>
  <si>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</si>
  <si>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</si>
  <si>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</si>
  <si>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</si>
  <si>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</si>
  <si>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</si>
  <si>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</si>
  <si>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</si>
  <si>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</si>
  <si>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</si>
  <si>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</si>
  <si>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</si>
  <si>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</si>
  <si>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</si>
  <si>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</si>
  <si>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</si>
  <si>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</si>
  <si>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</si>
  <si>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</si>
  <si>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</si>
  <si>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</si>
  <si>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</si>
  <si>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</si>
  <si>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</si>
  <si>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</si>
  <si>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</si>
  <si>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</si>
  <si>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</si>
  <si>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</si>
  <si>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</si>
  <si>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</si>
  <si>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</si>
  <si>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</si>
  <si>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</si>
  <si>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</si>
  <si>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</si>
  <si>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</si>
  <si>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</si>
  <si>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</si>
  <si>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</si>
  <si>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</si>
  <si>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</si>
  <si>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</si>
  <si>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</si>
  <si>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</si>
  <si>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</si>
  <si>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</si>
  <si>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</si>
  <si>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</si>
  <si>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</si>
  <si>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</si>
  <si>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</si>
  <si>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</si>
  <si>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</si>
  <si>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</si>
  <si>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</si>
  <si>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</si>
  <si>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</si>
  <si>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</si>
  <si>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</si>
  <si>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</si>
  <si>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</si>
  <si>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</si>
  <si>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</si>
  <si>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</si>
  <si>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</si>
  <si>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</si>
  <si>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</si>
  <si>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</si>
  <si>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</si>
  <si>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</si>
  <si>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</si>
  <si>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</si>
  <si>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</si>
  <si>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</si>
  <si>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</si>
  <si>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</si>
  <si>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</si>
  <si>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</si>
  <si>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</si>
  <si>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</si>
  <si>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</si>
  <si>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</si>
  <si>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</si>
  <si>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</si>
  <si>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</si>
  <si>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</si>
  <si>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</si>
  <si>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</si>
  <si>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</si>
  <si>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</si>
  <si>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</si>
  <si>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</si>
  <si>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</si>
  <si>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</si>
  <si>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</si>
  <si>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</si>
  <si>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</si>
  <si>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</si>
  <si>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</si>
  <si>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</si>
  <si>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</si>
  <si>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</si>
  <si>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</si>
  <si>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</si>
  <si>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</si>
  <si>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</si>
  <si>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</si>
  <si>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</si>
  <si>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</si>
  <si>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</si>
  <si>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</si>
  <si>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</si>
  <si>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</si>
  <si>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</si>
  <si>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</si>
  <si>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</si>
  <si>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</si>
  <si>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</si>
  <si>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</si>
  <si>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</si>
  <si>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</si>
  <si>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</si>
  <si>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</si>
  <si>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</si>
  <si>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</si>
  <si>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</si>
  <si>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</si>
  <si>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</si>
  <si>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</si>
  <si>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</si>
  <si>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</si>
  <si>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</si>
  <si>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</si>
  <si>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</si>
  <si>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</si>
  <si>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</si>
  <si>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</si>
  <si>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</si>
  <si>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</si>
  <si>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</si>
  <si>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</si>
  <si>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</si>
  <si>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</si>
  <si>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</si>
  <si>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</si>
  <si>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</si>
  <si>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</si>
  <si>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</si>
  <si>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</si>
  <si>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</si>
  <si>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</si>
  <si>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</si>
  <si>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</si>
  <si>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</si>
  <si>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</si>
  <si>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</si>
  <si>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</si>
  <si>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</si>
  <si>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</si>
  <si>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</si>
  <si>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</si>
  <si>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</si>
  <si>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</si>
  <si>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</si>
  <si>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</si>
  <si>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</si>
  <si>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</si>
  <si>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</si>
  <si>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</si>
  <si>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</si>
  <si>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</si>
  <si>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</si>
  <si>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</si>
  <si>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</si>
  <si>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</si>
  <si>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</si>
  <si>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</si>
  <si>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</si>
  <si>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</si>
  <si>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</si>
  <si>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</si>
  <si>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</si>
  <si>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</si>
  <si>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</si>
  <si>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</si>
  <si>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</si>
  <si>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</si>
  <si>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</si>
  <si>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</si>
  <si>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</si>
  <si>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</si>
  <si>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</si>
  <si>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</si>
  <si>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</si>
  <si>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</si>
  <si>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</si>
  <si>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</si>
  <si>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</si>
  <si>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</si>
  <si>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</si>
  <si>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</si>
  <si>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</si>
  <si>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</si>
  <si>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</si>
  <si>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</si>
  <si>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</si>
  <si>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</si>
  <si>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</si>
  <si>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</si>
  <si>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</si>
  <si>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</si>
  <si>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</si>
  <si>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</si>
  <si>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</si>
  <si>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</si>
  <si>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</si>
  <si>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</si>
  <si>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</si>
  <si>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</si>
  <si>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</si>
  <si>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</si>
  <si>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</si>
  <si>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</si>
  <si>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</si>
  <si>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</si>
  <si>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</si>
  <si>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</si>
  <si>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</si>
  <si>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</si>
  <si>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</si>
  <si>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</si>
  <si>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</si>
  <si>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</si>
  <si>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</si>
  <si>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</si>
  <si>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</si>
  <si>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</si>
  <si>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</si>
  <si>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</si>
  <si>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</si>
  <si>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</si>
  <si>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</si>
  <si>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</si>
  <si>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</si>
  <si>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</si>
  <si>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</si>
  <si>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</si>
  <si>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</si>
  <si>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</si>
  <si>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</si>
  <si>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</si>
  <si>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</si>
  <si>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</si>
  <si>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</si>
  <si>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</si>
  <si>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</si>
  <si>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</si>
  <si>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</si>
  <si>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</si>
  <si>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</si>
  <si>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</si>
  <si>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</si>
  <si>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</si>
  <si>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</si>
  <si>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</si>
  <si>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</si>
  <si>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</si>
  <si>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</si>
  <si>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</si>
  <si>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</si>
  <si>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</si>
  <si>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</si>
  <si>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</si>
  <si>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</si>
  <si>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</si>
  <si>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</si>
  <si>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</si>
  <si>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</si>
  <si>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</si>
  <si>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</si>
  <si>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</si>
  <si>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</si>
  <si>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</si>
  <si>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</si>
  <si>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</si>
  <si>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</si>
  <si>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</si>
  <si>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</si>
  <si>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</si>
  <si>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</si>
  <si>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</si>
  <si>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</si>
  <si>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</si>
  <si>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</si>
  <si>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</si>
  <si>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</si>
  <si>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</si>
  <si>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</si>
  <si>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</si>
  <si>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</si>
  <si>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</si>
  <si>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</si>
  <si>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</si>
  <si>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</si>
  <si>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</si>
  <si>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</si>
  <si>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</si>
  <si>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</si>
  <si>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</si>
  <si>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</si>
  <si>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</si>
  <si>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</si>
  <si>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</si>
  <si>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</si>
  <si>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</si>
  <si>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</si>
  <si>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</si>
  <si>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</si>
  <si>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</si>
  <si>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</si>
  <si>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</si>
  <si>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</si>
  <si>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</si>
  <si>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</si>
  <si>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</si>
  <si>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</si>
  <si>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</si>
  <si>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</si>
  <si>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</si>
  <si>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</si>
  <si>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</si>
  <si>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</si>
  <si>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</si>
  <si>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</si>
  <si>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</si>
  <si>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</si>
  <si>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</si>
  <si>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</si>
  <si>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</si>
  <si>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</si>
  <si>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</si>
  <si>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</si>
  <si>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</si>
  <si>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</si>
  <si>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</si>
  <si>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</si>
  <si>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</si>
  <si>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</si>
  <si>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</si>
  <si>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</si>
  <si>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</si>
  <si>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</si>
  <si>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</si>
  <si>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</si>
  <si>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</si>
  <si>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</si>
  <si>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</si>
  <si>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</si>
  <si>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</si>
  <si>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</si>
  <si>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</si>
  <si>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</si>
  <si>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</si>
  <si>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</si>
  <si>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</si>
  <si>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</si>
  <si>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</si>
  <si>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</si>
  <si>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</si>
  <si>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</si>
  <si>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</si>
  <si>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</si>
  <si>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</si>
  <si>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</si>
  <si>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</si>
  <si>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</si>
  <si>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</si>
  <si>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</si>
  <si>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</si>
  <si>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</si>
  <si>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</si>
  <si>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</si>
  <si>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</si>
  <si>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</si>
  <si>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</si>
  <si>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</si>
  <si>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</si>
  <si>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</si>
  <si>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</si>
  <si>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</si>
  <si>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</si>
  <si>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</si>
  <si>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</si>
  <si>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</si>
  <si>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</si>
  <si>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</si>
  <si>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</si>
  <si>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</si>
  <si>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</si>
  <si>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</si>
  <si>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</si>
  <si>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</si>
  <si>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</si>
  <si>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</si>
  <si>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</si>
  <si>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</si>
  <si>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</si>
  <si>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</si>
  <si>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</si>
  <si>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</si>
  <si>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</si>
  <si>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</si>
  <si>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</si>
  <si>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</si>
  <si>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</si>
  <si>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</si>
  <si>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</si>
  <si>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</si>
  <si>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</si>
  <si>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</si>
  <si>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</si>
  <si>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</si>
  <si>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</si>
  <si>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</si>
  <si>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</si>
  <si>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</si>
  <si>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</si>
  <si>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</si>
  <si>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</si>
  <si>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</si>
  <si>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</si>
  <si>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</si>
  <si>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</si>
  <si>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</si>
  <si>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</si>
  <si>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</si>
  <si>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</si>
  <si>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</si>
  <si>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</si>
  <si>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</si>
  <si>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</si>
  <si>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</si>
  <si>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</si>
  <si>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</si>
  <si>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</si>
  <si>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</si>
  <si>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</si>
  <si>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</si>
  <si>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</si>
  <si>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</si>
  <si>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</si>
  <si>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</si>
  <si>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</si>
  <si>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</si>
  <si>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</si>
  <si>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</si>
  <si>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</si>
  <si>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</si>
  <si>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</si>
  <si>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</si>
  <si>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</si>
  <si>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</si>
  <si>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</si>
  <si>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</si>
  <si>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</si>
  <si>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</si>
  <si>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</si>
  <si>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</si>
  <si>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</si>
  <si>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</si>
  <si>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</si>
  <si>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</si>
  <si>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</si>
  <si>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</si>
  <si>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</si>
  <si>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</si>
  <si>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</si>
  <si>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</si>
  <si>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</si>
  <si>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</si>
  <si>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</si>
  <si>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</si>
  <si>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</si>
  <si>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</si>
  <si>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</si>
  <si>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</si>
  <si>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</si>
  <si>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</si>
  <si>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</si>
  <si>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</si>
  <si>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</si>
  <si>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</si>
  <si>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</si>
  <si>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</si>
  <si>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</si>
  <si>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</si>
  <si>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</si>
  <si>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</si>
  <si>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</si>
  <si>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</si>
  <si>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</si>
  <si>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</si>
  <si>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</si>
  <si>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</si>
  <si>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</si>
  <si>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</si>
  <si>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</si>
  <si>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</si>
  <si>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</si>
  <si>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</si>
  <si>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</si>
  <si>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</si>
  <si>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</si>
  <si>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</si>
  <si>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</si>
  <si>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</si>
  <si>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</si>
  <si>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</si>
  <si>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</si>
  <si>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</si>
  <si>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</si>
  <si>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</si>
  <si>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</si>
  <si>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</si>
  <si>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</si>
  <si>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</si>
  <si>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</si>
  <si>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</si>
  <si>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</si>
  <si>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</si>
  <si>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</si>
  <si>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</si>
  <si>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</si>
  <si>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</si>
  <si>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</si>
  <si>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</si>
  <si>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</si>
  <si>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</si>
  <si>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</si>
  <si>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</si>
  <si>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</si>
  <si>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</si>
  <si>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</si>
  <si>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</si>
  <si>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</si>
  <si>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</si>
  <si>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</si>
  <si>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</si>
  <si>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</si>
  <si>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</si>
  <si>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</si>
  <si>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</si>
  <si>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</si>
  <si>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</si>
  <si>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</si>
  <si>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</si>
  <si>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</si>
  <si>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</si>
  <si>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</si>
  <si>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</si>
  <si>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</si>
  <si>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</si>
  <si>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</si>
  <si>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</si>
  <si>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</si>
  <si>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</si>
  <si>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</si>
  <si>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</si>
  <si>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</si>
  <si>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</si>
  <si>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</si>
  <si>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</si>
  <si>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</si>
  <si>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</si>
  <si>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</si>
  <si>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</si>
  <si>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</si>
  <si>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</si>
  <si>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</si>
  <si>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</si>
  <si>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</si>
  <si>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</si>
  <si>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</si>
  <si>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</si>
  <si>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</si>
  <si>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</si>
  <si>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</si>
  <si>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</si>
  <si>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</si>
  <si>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</si>
  <si>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</si>
  <si>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</si>
  <si>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</si>
  <si>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</si>
  <si>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</si>
  <si>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</si>
  <si>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</si>
  <si>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</si>
  <si>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</si>
  <si>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</si>
  <si>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</si>
  <si>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</si>
  <si>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</si>
  <si>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</si>
  <si>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</si>
  <si>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</si>
  <si>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</si>
  <si>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</si>
  <si>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</si>
  <si>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</si>
  <si>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</si>
  <si>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</si>
  <si>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</si>
  <si>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</si>
  <si>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</si>
  <si>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</si>
  <si>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</si>
  <si>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</si>
  <si>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</si>
  <si>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</si>
  <si>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</si>
  <si>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</si>
  <si>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</si>
  <si>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</si>
  <si>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</si>
  <si>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</si>
  <si>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</si>
  <si>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</si>
  <si>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</si>
  <si>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</si>
  <si>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</si>
  <si>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</si>
  <si>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</si>
  <si>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</si>
  <si>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</si>
  <si>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</si>
  <si>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</si>
  <si>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</si>
  <si>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</si>
  <si>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</si>
  <si>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</si>
  <si>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</si>
  <si>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</si>
  <si>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</si>
  <si>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</si>
  <si>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</si>
  <si>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</si>
  <si>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</si>
  <si>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</si>
  <si>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</si>
  <si>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</si>
  <si>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</si>
  <si>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</si>
  <si>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</si>
  <si>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</si>
  <si>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</si>
  <si>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</si>
  <si>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</si>
  <si>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</si>
  <si>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</si>
  <si>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</si>
  <si>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</si>
  <si>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</si>
  <si>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</si>
  <si>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</si>
  <si>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</si>
  <si>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</si>
  <si>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</si>
  <si>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</si>
  <si>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</si>
  <si>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</si>
  <si>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</si>
  <si>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</si>
  <si>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</si>
  <si>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</si>
  <si>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</si>
  <si>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</si>
  <si>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</si>
  <si>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</si>
  <si>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</si>
  <si>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</si>
  <si>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</si>
  <si>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</si>
  <si>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</si>
  <si>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</si>
  <si>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</si>
  <si>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</si>
  <si>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</si>
  <si>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</si>
  <si>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</si>
  <si>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</si>
  <si>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</si>
  <si>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</si>
  <si>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</si>
  <si>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</si>
  <si>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</si>
  <si>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</si>
  <si>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</si>
  <si>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</si>
  <si>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</si>
  <si>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</si>
  <si>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</si>
  <si>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</si>
  <si>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</si>
  <si>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</si>
  <si>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</si>
  <si>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</si>
  <si>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</si>
  <si>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</si>
  <si>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</si>
  <si>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</si>
  <si>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</si>
  <si>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</si>
  <si>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</si>
  <si>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</si>
  <si>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</si>
  <si>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</si>
  <si>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</si>
  <si>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</si>
  <si>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</si>
  <si>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</si>
  <si>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</si>
  <si>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</si>
  <si>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</si>
  <si>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</si>
  <si>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</si>
  <si>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</si>
  <si>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</si>
  <si>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</si>
  <si>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</si>
  <si>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</si>
  <si>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</si>
  <si>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</si>
  <si>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</si>
  <si>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</si>
  <si>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</si>
  <si>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</si>
  <si>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</si>
  <si>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</si>
  <si>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</si>
  <si>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</si>
  <si>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</si>
  <si>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</si>
  <si>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</si>
  <si>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</si>
  <si>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</si>
  <si>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</si>
  <si>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</si>
  <si>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</si>
  <si>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</si>
  <si>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</si>
  <si>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</si>
  <si>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</si>
  <si>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</si>
  <si>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</si>
  <si>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</si>
  <si>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</si>
  <si>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</si>
  <si>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</si>
  <si>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</si>
  <si>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</si>
  <si>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</si>
  <si>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</si>
  <si>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</si>
  <si>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</si>
  <si>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</si>
  <si>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</si>
  <si>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</si>
  <si>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</si>
  <si>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</si>
  <si>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</si>
  <si>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</si>
  <si>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</si>
  <si>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</si>
  <si>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</si>
  <si>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</si>
  <si>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</si>
  <si>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</si>
  <si>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</si>
  <si>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</si>
  <si>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</si>
  <si>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</si>
  <si>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</si>
  <si>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</si>
  <si>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</si>
  <si>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</si>
  <si>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</si>
  <si>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</si>
  <si>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</si>
  <si>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</si>
  <si>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</si>
  <si>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</si>
  <si>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</si>
  <si>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</si>
  <si>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</si>
  <si>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</si>
  <si>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</si>
  <si>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</si>
  <si>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</si>
  <si>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</si>
  <si>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</si>
  <si>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</si>
  <si>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</si>
  <si>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</si>
  <si>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</si>
  <si>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</si>
  <si>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</si>
  <si>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</si>
  <si>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</si>
  <si>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</si>
  <si>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</si>
  <si>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</si>
  <si>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</si>
  <si>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</si>
  <si>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</si>
  <si>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</si>
  <si>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</si>
  <si>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</si>
  <si>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</si>
  <si>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</si>
  <si>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</si>
  <si>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</si>
  <si>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</si>
  <si>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</si>
  <si>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</si>
  <si>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</si>
  <si>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</si>
  <si>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</si>
  <si>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</si>
  <si>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</si>
  <si>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</si>
  <si>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</si>
  <si>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</si>
  <si>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</si>
  <si>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</si>
  <si>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</si>
  <si>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</si>
  <si>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</si>
  <si>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</si>
  <si>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</si>
  <si>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</si>
  <si>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</si>
  <si>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</si>
  <si>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</si>
  <si>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</si>
  <si>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</si>
  <si>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</si>
  <si>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</si>
  <si>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</si>
  <si>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</si>
  <si>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</si>
  <si>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</si>
  <si>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</si>
  <si>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</si>
  <si>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</si>
  <si>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</si>
  <si>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</si>
  <si>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</si>
  <si>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</si>
  <si>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</si>
  <si>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</si>
  <si>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</si>
  <si>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</si>
  <si>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</si>
  <si>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</si>
  <si>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</si>
  <si>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</si>
  <si>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</si>
  <si>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</si>
  <si>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</si>
  <si>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</si>
  <si>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</si>
  <si>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</si>
  <si>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</si>
  <si>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</si>
  <si>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</si>
  <si>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</si>
  <si>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</si>
  <si>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</si>
  <si>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</si>
  <si>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</si>
  <si>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</si>
  <si>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</si>
  <si>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</si>
  <si>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</si>
  <si>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</si>
  <si>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</si>
  <si>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</si>
  <si>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</si>
  <si>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</si>
  <si>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</si>
  <si>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</si>
  <si>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</si>
  <si>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</si>
  <si>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</si>
  <si>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</si>
  <si>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</si>
  <si>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</si>
  <si>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</si>
  <si>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</si>
  <si>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</si>
  <si>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</si>
  <si>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</si>
  <si>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</si>
  <si>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</si>
  <si>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</si>
  <si>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</si>
  <si>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</si>
  <si>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</si>
  <si>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</si>
  <si>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</si>
  <si>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</si>
  <si>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</si>
  <si>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</si>
  <si>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</si>
  <si>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</si>
  <si>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</si>
  <si>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</si>
  <si>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</si>
  <si>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</si>
  <si>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</si>
  <si>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</si>
  <si>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</si>
  <si>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</si>
  <si>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</si>
  <si>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</si>
  <si>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</si>
  <si>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</si>
  <si>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</si>
  <si>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</si>
  <si>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</si>
  <si>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</si>
  <si>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</si>
  <si>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</si>
  <si>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</si>
  <si>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</si>
  <si>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</si>
  <si>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</si>
  <si>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</si>
  <si>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</si>
  <si>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</si>
  <si>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</si>
  <si>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</si>
  <si>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</si>
  <si>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</si>
  <si>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</si>
  <si>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</si>
  <si>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</si>
  <si>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</si>
  <si>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</si>
  <si>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</si>
  <si>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</si>
  <si>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</si>
  <si>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</si>
  <si>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</si>
  <si>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</si>
  <si>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</si>
  <si>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</si>
  <si>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</si>
  <si>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</si>
  <si>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</si>
  <si>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</si>
  <si>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</si>
  <si>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</si>
  <si>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</si>
  <si>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</si>
  <si>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</si>
  <si>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</si>
  <si>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</si>
  <si>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</si>
  <si>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</si>
  <si>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</si>
  <si>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</si>
  <si>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</si>
  <si>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</si>
  <si>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</si>
  <si>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</si>
  <si>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</si>
  <si>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</si>
  <si>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</si>
  <si>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</si>
  <si>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</si>
  <si>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</si>
  <si>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</si>
  <si>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</si>
  <si>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</si>
  <si>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</si>
  <si>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</si>
  <si>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</si>
  <si>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</si>
  <si>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</si>
  <si>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</si>
  <si>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</si>
  <si>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</si>
  <si>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</si>
  <si>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</si>
  <si>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</si>
  <si>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</si>
  <si>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</si>
  <si>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</si>
  <si>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</si>
  <si>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</si>
  <si>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</si>
  <si>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</si>
  <si>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</si>
  <si>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</si>
  <si>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</si>
  <si>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</si>
  <si>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</si>
  <si>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</si>
  <si>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</si>
  <si>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</si>
  <si>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</si>
  <si>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</si>
  <si>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</si>
  <si>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</si>
  <si>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</si>
  <si>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</si>
  <si>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</si>
  <si>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</si>
  <si>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</si>
  <si>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</si>
  <si>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</si>
  <si>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</si>
  <si>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</si>
  <si>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</si>
  <si>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</si>
  <si>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</si>
  <si>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</si>
  <si>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</si>
  <si>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</si>
  <si>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</si>
  <si>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</si>
  <si>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</si>
  <si>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</si>
  <si>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</si>
  <si>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</si>
  <si>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</si>
  <si>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</si>
  <si>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</si>
  <si>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</si>
  <si>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</si>
  <si>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</si>
  <si>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</si>
  <si>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</si>
  <si>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</si>
  <si>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</si>
  <si>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</si>
  <si>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</si>
  <si>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</si>
  <si>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</si>
  <si>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</si>
  <si>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</si>
  <si>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</si>
  <si>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</si>
  <si>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</si>
  <si>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</si>
  <si>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</si>
  <si>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</si>
  <si>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</si>
  <si>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</si>
  <si>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</si>
  <si>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</si>
  <si>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</si>
  <si>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</si>
  <si>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</si>
  <si>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</si>
  <si>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</si>
  <si>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</si>
  <si>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</si>
  <si>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</si>
  <si>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</si>
  <si>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</si>
  <si>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</si>
  <si>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</si>
  <si>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</si>
  <si>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</si>
  <si>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</si>
  <si>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</si>
  <si>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</si>
  <si>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</si>
  <si>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</si>
  <si>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</si>
  <si>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</si>
  <si>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</si>
  <si>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</si>
  <si>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</si>
  <si>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</si>
  <si>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</si>
  <si>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</si>
  <si>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</si>
  <si>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</si>
  <si>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</si>
  <si>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</si>
  <si>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</si>
  <si>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</si>
  <si>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</si>
  <si>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</si>
  <si>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</si>
  <si>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</si>
  <si>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</si>
  <si>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</si>
  <si>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</si>
  <si>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</si>
  <si>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</si>
  <si>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</si>
  <si>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</si>
  <si>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</si>
  <si>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</si>
  <si>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</si>
  <si>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</si>
  <si>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</si>
  <si>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</si>
  <si>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</si>
  <si>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</si>
  <si>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</si>
  <si>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</si>
  <si>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</si>
  <si>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</si>
  <si>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</si>
  <si>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</si>
  <si>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</si>
  <si>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</si>
  <si>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</si>
  <si>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</si>
  <si>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</si>
  <si>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</si>
  <si>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</si>
  <si>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</si>
  <si>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</si>
  <si>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</si>
  <si>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</si>
  <si>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</si>
  <si>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</si>
  <si>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</si>
  <si>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</si>
  <si>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</si>
  <si>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</si>
  <si>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</si>
  <si>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</si>
  <si>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</si>
  <si>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</si>
  <si>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</si>
  <si>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</si>
  <si>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</si>
  <si>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</si>
  <si>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</si>
  <si>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</si>
  <si>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</si>
  <si>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</si>
  <si>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</si>
  <si>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</si>
  <si>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</si>
  <si>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</si>
  <si>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</si>
  <si>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</si>
  <si>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</si>
  <si>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</si>
  <si>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</si>
  <si>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</si>
  <si>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</si>
  <si>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</si>
  <si>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</si>
  <si>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</si>
  <si>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</si>
  <si>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</si>
  <si>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</si>
  <si>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</si>
  <si>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</si>
  <si>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</si>
  <si>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</si>
  <si>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</si>
  <si>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</si>
  <si>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TERRY L. HARPER, CPA</t>
  </si>
  <si>
    <t>WABASH</t>
  </si>
  <si>
    <t>TERRY L. HARPER</t>
  </si>
  <si>
    <t>P.O. BOX 130</t>
  </si>
  <si>
    <t>ALLENDALE</t>
  </si>
  <si>
    <t>BBOWSER@ALLENDALESCHOOL.NET</t>
  </si>
  <si>
    <t>BOB BOWSER</t>
  </si>
  <si>
    <t>618-299-3161</t>
  </si>
  <si>
    <t>618-299-2015</t>
  </si>
  <si>
    <t>9 N. FIFTH ST.</t>
  </si>
  <si>
    <t>ALBION</t>
  </si>
  <si>
    <t>IL</t>
  </si>
  <si>
    <t>618-445-3433</t>
  </si>
  <si>
    <t>618-445-3969</t>
  </si>
  <si>
    <t>065-011645</t>
  </si>
  <si>
    <t>HARPERCPA@FRONTIER.COM</t>
  </si>
  <si>
    <t>LAWRENCE D. FILLINGIM</t>
  </si>
  <si>
    <t>LFILLINGIM@ROE20.K12.IL.US</t>
  </si>
  <si>
    <t>618-253-5581</t>
  </si>
  <si>
    <t>618-252-8472</t>
  </si>
  <si>
    <t>Fire Prevention &amp; Life Safety</t>
  </si>
  <si>
    <t>Regional Office of Education</t>
  </si>
  <si>
    <t>Allendale CCSD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</si>
</sst>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123825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5" t="s">
        <v>1952</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2098</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1" t="s">
        <v>2098</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8">
        <v>20093017024</v>
      </c>
      <c r="B13" s="2149"/>
      <c r="C13" s="2149"/>
      <c r="D13" s="2149"/>
      <c r="E13" s="2149"/>
      <c r="F13" s="2149"/>
      <c r="G13" s="2149"/>
      <c r="H13" s="2150"/>
      <c r="I13" s="184"/>
      <c r="J13" s="183"/>
      <c r="K13" s="181"/>
      <c r="L13" s="183"/>
      <c r="M13" s="183"/>
      <c r="N13" s="183"/>
      <c r="O13" s="183"/>
      <c r="P13" s="183"/>
      <c r="Q13" s="183"/>
      <c r="R13" s="183"/>
      <c r="S13" s="183"/>
      <c r="T13" s="2153" t="s">
        <v>2099</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6" t="s">
        <v>2100</v>
      </c>
      <c r="B15" s="2151"/>
      <c r="C15" s="2151"/>
      <c r="D15" s="2151"/>
      <c r="E15" s="2151"/>
      <c r="F15" s="2151"/>
      <c r="G15" s="2151"/>
      <c r="H15" s="2152"/>
      <c r="T15" s="2118" t="s">
        <v>2101</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2121</v>
      </c>
      <c r="B17" s="2176"/>
      <c r="C17" s="2176"/>
      <c r="D17" s="2176"/>
      <c r="E17" s="2176"/>
      <c r="F17" s="2176"/>
      <c r="G17" s="2176"/>
      <c r="H17" s="2177"/>
      <c r="T17" s="2163" t="s">
        <v>2108</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3" t="s">
        <v>766</v>
      </c>
      <c r="AA18" s="200"/>
    </row>
    <row r="19" spans="1:27" ht="13.5" customHeight="1" x14ac:dyDescent="0.2">
      <c r="A19" s="2146" t="s">
        <v>2102</v>
      </c>
      <c r="B19" s="2147"/>
      <c r="C19" s="2147"/>
      <c r="D19" s="2147"/>
      <c r="E19" s="2147"/>
      <c r="F19" s="2147"/>
      <c r="G19" s="2147"/>
      <c r="H19" s="2145"/>
      <c r="I19" s="183"/>
      <c r="J19" s="376"/>
      <c r="K19" s="194"/>
      <c r="L19" s="192"/>
      <c r="M19" s="651" t="s">
        <v>355</v>
      </c>
      <c r="P19" s="180"/>
      <c r="Q19" s="180"/>
      <c r="R19" s="180"/>
      <c r="S19" s="184"/>
      <c r="T19" s="2146" t="s">
        <v>2109</v>
      </c>
      <c r="U19" s="2144"/>
      <c r="V19" s="2144"/>
      <c r="W19" s="2145"/>
      <c r="X19" s="2161" t="s">
        <v>2110</v>
      </c>
      <c r="Y19" s="2162"/>
      <c r="Z19" s="2159">
        <v>62806</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3" t="s">
        <v>2103</v>
      </c>
      <c r="B21" s="2144"/>
      <c r="C21" s="2144"/>
      <c r="D21" s="2144"/>
      <c r="E21" s="2144"/>
      <c r="F21" s="2144"/>
      <c r="G21" s="2144"/>
      <c r="H21" s="2145"/>
      <c r="I21" s="2169" t="s">
        <v>767</v>
      </c>
      <c r="J21" s="2132"/>
      <c r="K21" s="2132"/>
      <c r="L21" s="2132"/>
      <c r="M21" s="2132"/>
      <c r="N21" s="2132"/>
      <c r="O21" s="2132"/>
      <c r="P21" s="2132"/>
      <c r="Q21" s="2132"/>
      <c r="R21" s="2132"/>
      <c r="S21" s="2133"/>
      <c r="T21" s="2113" t="s">
        <v>2111</v>
      </c>
      <c r="U21" s="2114"/>
      <c r="V21" s="2114"/>
      <c r="W21" s="2114"/>
      <c r="X21" s="2127" t="s">
        <v>2112</v>
      </c>
      <c r="Y21" s="2125"/>
      <c r="Z21" s="2125"/>
      <c r="AA21" s="2126"/>
    </row>
    <row r="22" spans="1:27" ht="13.5" customHeight="1" x14ac:dyDescent="0.2">
      <c r="A22" s="364" t="s">
        <v>611</v>
      </c>
      <c r="B22" s="278"/>
      <c r="C22" s="278"/>
      <c r="D22" s="278"/>
      <c r="E22" s="278"/>
      <c r="F22" s="278"/>
      <c r="G22" s="278"/>
      <c r="H22" s="279"/>
      <c r="I22" s="2170" t="s">
        <v>1744</v>
      </c>
      <c r="J22" s="2171"/>
      <c r="K22" s="2171"/>
      <c r="L22" s="2171"/>
      <c r="M22" s="2171"/>
      <c r="N22" s="2171"/>
      <c r="O22" s="2171"/>
      <c r="P22" s="2171"/>
      <c r="Q22" s="2171"/>
      <c r="R22" s="2171"/>
      <c r="S22" s="2172"/>
      <c r="T22" s="362" t="s">
        <v>1904</v>
      </c>
      <c r="U22" s="270"/>
      <c r="V22" s="340"/>
      <c r="W22" s="270"/>
      <c r="X22" s="1914" t="s">
        <v>1573</v>
      </c>
      <c r="Z22" s="199"/>
      <c r="AA22" s="200"/>
    </row>
    <row r="23" spans="1:27" ht="13.5" customHeight="1" x14ac:dyDescent="0.2">
      <c r="A23" s="2166" t="s">
        <v>2104</v>
      </c>
      <c r="B23" s="2167"/>
      <c r="C23" s="2167"/>
      <c r="D23" s="2167"/>
      <c r="E23" s="2167"/>
      <c r="F23" s="2167"/>
      <c r="G23" s="2167"/>
      <c r="H23" s="2168"/>
      <c r="T23" s="2113" t="s">
        <v>2113</v>
      </c>
      <c r="U23" s="2114"/>
      <c r="V23" s="2114"/>
      <c r="W23" s="2114"/>
      <c r="X23" s="2124">
        <v>43373</v>
      </c>
      <c r="Y23" s="2125"/>
      <c r="Z23" s="2125"/>
      <c r="AA23" s="2126"/>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3">
        <v>62410</v>
      </c>
      <c r="B25" s="2144"/>
      <c r="C25" s="2144"/>
      <c r="D25" s="2144"/>
      <c r="E25" s="2144"/>
      <c r="F25" s="2144"/>
      <c r="G25" s="2144"/>
      <c r="H25" s="2145"/>
      <c r="I25" s="652"/>
      <c r="J25" s="203"/>
      <c r="K25" s="203"/>
      <c r="L25" s="203"/>
      <c r="M25" s="203"/>
      <c r="N25" s="203"/>
      <c r="O25" s="203"/>
      <c r="P25" s="203"/>
      <c r="Q25" s="203"/>
      <c r="R25" s="203"/>
      <c r="S25" s="204"/>
      <c r="T25" s="2110" t="s">
        <v>2114</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3"/>
      <c r="J29" s="389"/>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3"/>
      <c r="J30" s="389"/>
      <c r="K30" s="181" t="s">
        <v>656</v>
      </c>
      <c r="L30" s="1701" t="s">
        <v>2098</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2098</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2105</v>
      </c>
      <c r="B38" s="2176"/>
      <c r="C38" s="2176"/>
      <c r="D38" s="2176"/>
      <c r="E38" s="2176"/>
      <c r="F38" s="2144"/>
      <c r="G38" s="2144"/>
      <c r="H38" s="2145"/>
      <c r="I38" s="2192"/>
      <c r="J38" s="2119"/>
      <c r="K38" s="2119"/>
      <c r="L38" s="2119"/>
      <c r="M38" s="2119"/>
      <c r="N38" s="2119"/>
      <c r="O38" s="2119"/>
      <c r="P38" s="2116"/>
      <c r="Q38" s="2116"/>
      <c r="R38" s="2116"/>
      <c r="S38" s="2117"/>
      <c r="T38" s="2118" t="s">
        <v>2115</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2104</v>
      </c>
      <c r="B40" s="2200"/>
      <c r="C40" s="2201"/>
      <c r="D40" s="2201"/>
      <c r="E40" s="2201"/>
      <c r="F40" s="2202"/>
      <c r="G40" s="2202"/>
      <c r="H40" s="2203"/>
      <c r="I40" s="2120"/>
      <c r="J40" s="2122"/>
      <c r="K40" s="2122"/>
      <c r="L40" s="2122"/>
      <c r="M40" s="2122"/>
      <c r="N40" s="2122"/>
      <c r="O40" s="2122"/>
      <c r="P40" s="2122"/>
      <c r="Q40" s="2122"/>
      <c r="R40" s="2122"/>
      <c r="S40" s="2123"/>
      <c r="T40" s="2120" t="s">
        <v>2116</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2106</v>
      </c>
      <c r="B42" s="2144"/>
      <c r="C42" s="2145"/>
      <c r="D42" s="2161" t="s">
        <v>2107</v>
      </c>
      <c r="E42" s="2144"/>
      <c r="F42" s="2144"/>
      <c r="G42" s="2144"/>
      <c r="H42" s="2145"/>
      <c r="I42" s="2118"/>
      <c r="J42" s="2116"/>
      <c r="K42" s="2116"/>
      <c r="L42" s="2116"/>
      <c r="M42" s="2116"/>
      <c r="N42" s="2116"/>
      <c r="O42" s="2117"/>
      <c r="P42" s="2115"/>
      <c r="Q42" s="2116"/>
      <c r="R42" s="2116"/>
      <c r="S42" s="2117"/>
      <c r="T42" s="2118" t="s">
        <v>2117</v>
      </c>
      <c r="U42" s="2116"/>
      <c r="V42" s="2116"/>
      <c r="W42" s="2117"/>
      <c r="X42" s="2115" t="s">
        <v>2118</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30" workbookViewId="0">
      <selection activeCell="C23" sqref="C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23" sqref="C2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3"/>
      <c r="C23" s="612"/>
      <c r="D23" s="1984"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3"/>
      <c r="C26" s="612"/>
      <c r="D26" s="1984"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1966</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1980</v>
      </c>
      <c r="C92" s="619"/>
      <c r="E92" s="1270"/>
      <c r="F92" s="1561"/>
      <c r="H92" s="331"/>
    </row>
    <row r="93" spans="1:10" s="32" customFormat="1" ht="16.5" customHeight="1" x14ac:dyDescent="0.2">
      <c r="A93" s="29"/>
      <c r="B93" s="1985" t="s">
        <v>1981</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2099</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c r="E118" s="1538"/>
      <c r="F118" s="2108">
        <v>43084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23" sqref="C2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12414095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2.1000000000000001E-2</v>
      </c>
      <c r="E10" s="99" t="s">
        <v>1164</v>
      </c>
      <c r="F10" s="468">
        <v>5.0000000000000001E-3</v>
      </c>
      <c r="G10" s="99" t="s">
        <v>1164</v>
      </c>
      <c r="H10" s="468">
        <v>2E-3</v>
      </c>
      <c r="I10" s="99" t="s">
        <v>1165</v>
      </c>
      <c r="J10" s="469">
        <f>ROUND(D10+F10+H10,5)</f>
        <v>2.8000000000000001E-2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1284362</v>
      </c>
      <c r="E16" s="99"/>
      <c r="F16" s="81">
        <f>SUM('Acct Summary 7-8'!C17,'Acct Summary 7-8'!D17,'Acct Summary 7-8'!F17)</f>
        <v>1332252</v>
      </c>
      <c r="G16" s="99"/>
      <c r="H16" s="81">
        <f>SUM(D16-F16)</f>
        <v>-47890</v>
      </c>
      <c r="I16" s="92"/>
      <c r="J16" s="81">
        <f>SUM('Acct Summary 7-8'!C81,'Acct Summary 7-8'!D81,'Acct Summary 7-8'!F81,'Acct Summary 7-8'!I81)</f>
        <v>62437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1713145.11</v>
      </c>
      <c r="I31" s="330"/>
      <c r="J31" s="92"/>
      <c r="K31" s="92"/>
      <c r="L31" s="92"/>
      <c r="M31" s="92"/>
    </row>
    <row r="32" spans="1:13" ht="13.35" customHeight="1" x14ac:dyDescent="0.2">
      <c r="B32" s="2109"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155000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23" sqref="C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Allendale CCSD 17</v>
      </c>
      <c r="E7" s="135"/>
      <c r="G7" s="136"/>
      <c r="H7" s="137"/>
      <c r="I7" s="137"/>
      <c r="J7" s="137"/>
      <c r="K7" s="137"/>
      <c r="L7"/>
      <c r="M7"/>
      <c r="N7"/>
      <c r="O7"/>
      <c r="P7"/>
    </row>
    <row r="8" spans="1:18" ht="12.75" x14ac:dyDescent="0.2">
      <c r="A8"/>
      <c r="B8"/>
      <c r="C8" s="133" t="s">
        <v>1316</v>
      </c>
      <c r="D8" s="138">
        <f>COVER!A13</f>
        <v>20093017024</v>
      </c>
      <c r="E8" s="139"/>
      <c r="G8"/>
      <c r="H8"/>
      <c r="I8"/>
      <c r="J8"/>
      <c r="K8"/>
      <c r="L8"/>
      <c r="M8"/>
      <c r="N8"/>
      <c r="O8"/>
      <c r="P8"/>
    </row>
    <row r="9" spans="1:18" ht="12.75" x14ac:dyDescent="0.2">
      <c r="A9"/>
      <c r="B9"/>
      <c r="C9" s="133" t="s">
        <v>809</v>
      </c>
      <c r="D9" s="332" t="str">
        <f>COVER!A15</f>
        <v>WABASH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2</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62437</v>
      </c>
      <c r="I12" s="1151"/>
      <c r="J12" s="1151"/>
      <c r="K12" s="1152">
        <f>TRUNC((H12/H13*100000),5)/100000</f>
        <v>4.86132414E-2</v>
      </c>
      <c r="L12" s="1153"/>
      <c r="M12" s="101" t="s">
        <v>1339</v>
      </c>
      <c r="N12" s="101"/>
      <c r="O12" s="1154">
        <v>0.35</v>
      </c>
      <c r="P12" s="153"/>
      <c r="Q12" s="153"/>
    </row>
    <row r="13" spans="1:18" s="155" customFormat="1" ht="11.25" x14ac:dyDescent="0.2">
      <c r="A13" s="153"/>
      <c r="B13" s="1148"/>
      <c r="C13" s="2254" t="s">
        <v>1580</v>
      </c>
      <c r="D13" s="2255"/>
      <c r="E13" s="153"/>
      <c r="F13" s="325" t="s">
        <v>910</v>
      </c>
      <c r="G13" s="1149"/>
      <c r="H13" s="1150">
        <f>SUM('Acct Summary 7-8'!C8+'Acct Summary 7-8'!D8+'Acct Summary 7-8'!F8+'Acct Summary 7-8'!I8)+H14</f>
        <v>1284362</v>
      </c>
      <c r="I13" s="1151"/>
      <c r="J13" s="1151"/>
      <c r="K13" s="1005"/>
      <c r="L13" s="153"/>
      <c r="M13" s="101" t="s">
        <v>1340</v>
      </c>
      <c r="N13" s="101"/>
      <c r="O13" s="1155">
        <f>(O11*O12)</f>
        <v>0.7</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1332252</v>
      </c>
      <c r="I17" s="1151"/>
      <c r="J17" s="1157"/>
      <c r="K17" s="1152">
        <f>TRUNC((H17/H18*100000),5)/100000</f>
        <v>1.0372869953999999</v>
      </c>
      <c r="L17" s="1153"/>
      <c r="M17" s="1114" t="s">
        <v>1367</v>
      </c>
      <c r="O17" s="1158" t="str">
        <f>IF(AND(O16="2", J20 &gt; 2),"1",IF(AND(O16 = "1", J20 &gt; 2),"2",IF(AND(O16="1", J20 &gt;1),"1","0")))</f>
        <v>0</v>
      </c>
      <c r="P17" s="153"/>
    </row>
    <row r="18" spans="1:18" s="155" customFormat="1" ht="11.25" x14ac:dyDescent="0.2">
      <c r="A18" s="153"/>
      <c r="B18" s="1148"/>
      <c r="C18" s="2254" t="s">
        <v>1572</v>
      </c>
      <c r="D18" s="2255"/>
      <c r="E18" s="153"/>
      <c r="F18" s="1136" t="s">
        <v>911</v>
      </c>
      <c r="G18" s="1149"/>
      <c r="H18" s="1150">
        <f>SUM('Acct Summary 7-8'!C8+'Acct Summary 7-8'!D8+'Acct Summary 7-8'!F8+'Acct Summary 7-8'!I8)+H19</f>
        <v>1284362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-1.3781415000000001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f>IF(K24&gt;=180,"4",IF(K24&gt;=90,"3",IF(K24&gt;=30,"2",1)))</f>
        <v>1</v>
      </c>
      <c r="P23" s="31"/>
      <c r="R23" s="6"/>
    </row>
    <row r="24" spans="1:18" s="155" customFormat="1" ht="11.25" x14ac:dyDescent="0.2">
      <c r="A24" s="153"/>
      <c r="B24" s="1148"/>
      <c r="C24" s="2251" t="s">
        <v>1707</v>
      </c>
      <c r="D24" s="2251"/>
      <c r="E24" s="153"/>
      <c r="F24" s="153" t="s">
        <v>513</v>
      </c>
      <c r="G24" s="1149"/>
      <c r="H24" s="1150">
        <f>SUM('Assets-Liab 5-6'!C4+'Assets-Liab 5-6'!D4+'Assets-Liab 5-6'!F4+'Assets-Liab 5-6'!I4+'Assets-Liab 5-6'!C5+'Assets-Liab 5-6'!D5+'Assets-Liab 5-6'!F5+'Assets-Liab 5-6'!I5)</f>
        <v>71908</v>
      </c>
      <c r="I24" s="676"/>
      <c r="J24" s="676"/>
      <c r="K24" s="1161">
        <f>TRUNC(((H24/H25*100000)/100000),2)</f>
        <v>19.43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3700.7</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295455.46100000001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155000</v>
      </c>
      <c r="I32" s="1159"/>
      <c r="J32" s="1159"/>
      <c r="K32" s="1161">
        <f>TRUNC(100-((((H32/H33*100))*100)/100),2)</f>
        <v>90.95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1713145.11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2.65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7" activePane="bottomLeft" state="frozen"/>
      <selection activeCell="C23" sqref="C23"/>
      <selection pane="bottomLeft" activeCell="C23" sqref="C2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c r="D4" s="408">
        <v>24815</v>
      </c>
      <c r="E4" s="408">
        <v>1365</v>
      </c>
      <c r="F4" s="408">
        <v>40919</v>
      </c>
      <c r="G4" s="408">
        <v>53540</v>
      </c>
      <c r="H4" s="408">
        <v>14373</v>
      </c>
      <c r="I4" s="408">
        <v>6174</v>
      </c>
      <c r="J4" s="432">
        <v>55139</v>
      </c>
      <c r="K4" s="408">
        <v>29780</v>
      </c>
      <c r="L4" s="408">
        <v>23168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v>23</v>
      </c>
      <c r="K12" s="408"/>
      <c r="L12" s="408"/>
      <c r="M12" s="478"/>
      <c r="N12" s="478"/>
    </row>
    <row r="13" spans="1:14" ht="13.5" customHeight="1" thickBot="1" x14ac:dyDescent="0.25">
      <c r="A13" s="460" t="s">
        <v>730</v>
      </c>
      <c r="B13" s="453"/>
      <c r="C13" s="681">
        <f>SUM(C4:C12)</f>
        <v>0</v>
      </c>
      <c r="D13" s="681">
        <f t="shared" ref="D13:L13" si="0">SUM(D4:D12)</f>
        <v>24815</v>
      </c>
      <c r="E13" s="681">
        <f t="shared" si="0"/>
        <v>1365</v>
      </c>
      <c r="F13" s="681">
        <f t="shared" si="0"/>
        <v>40919</v>
      </c>
      <c r="G13" s="681">
        <f t="shared" si="0"/>
        <v>53540</v>
      </c>
      <c r="H13" s="681">
        <f t="shared" si="0"/>
        <v>14373</v>
      </c>
      <c r="I13" s="681">
        <f t="shared" si="0"/>
        <v>6174</v>
      </c>
      <c r="J13" s="681">
        <f t="shared" si="0"/>
        <v>55162</v>
      </c>
      <c r="K13" s="681">
        <f t="shared" si="0"/>
        <v>29780</v>
      </c>
      <c r="L13" s="681">
        <f t="shared" si="0"/>
        <v>23168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19115</v>
      </c>
      <c r="N16" s="711"/>
    </row>
    <row r="17" spans="1:14" s="696" customFormat="1" ht="12.75" customHeight="1" x14ac:dyDescent="0.2">
      <c r="A17" s="710" t="s">
        <v>1692</v>
      </c>
      <c r="B17" s="538">
        <v>230</v>
      </c>
      <c r="C17" s="503"/>
      <c r="D17" s="503"/>
      <c r="E17" s="503"/>
      <c r="F17" s="503"/>
      <c r="G17" s="503"/>
      <c r="H17" s="503"/>
      <c r="I17" s="503"/>
      <c r="J17" s="503"/>
      <c r="K17" s="503"/>
      <c r="L17" s="503"/>
      <c r="M17" s="432">
        <v>1617981</v>
      </c>
      <c r="N17" s="711"/>
    </row>
    <row r="18" spans="1:14" s="696" customFormat="1" ht="12.75" customHeight="1" x14ac:dyDescent="0.2">
      <c r="A18" s="710" t="s">
        <v>1693</v>
      </c>
      <c r="B18" s="538">
        <v>240</v>
      </c>
      <c r="C18" s="503"/>
      <c r="D18" s="503"/>
      <c r="E18" s="503"/>
      <c r="F18" s="503"/>
      <c r="G18" s="503"/>
      <c r="H18" s="503"/>
      <c r="I18" s="503"/>
      <c r="J18" s="503"/>
      <c r="K18" s="503"/>
      <c r="L18" s="503"/>
      <c r="M18" s="432">
        <v>143892</v>
      </c>
      <c r="N18" s="711"/>
    </row>
    <row r="19" spans="1:14" s="696" customFormat="1" ht="12.75" customHeight="1" x14ac:dyDescent="0.2">
      <c r="A19" s="710" t="s">
        <v>1694</v>
      </c>
      <c r="B19" s="538">
        <v>250</v>
      </c>
      <c r="C19" s="503"/>
      <c r="D19" s="503"/>
      <c r="E19" s="503"/>
      <c r="F19" s="503"/>
      <c r="G19" s="503"/>
      <c r="H19" s="503"/>
      <c r="I19" s="503"/>
      <c r="J19" s="503"/>
      <c r="K19" s="503"/>
      <c r="L19" s="503"/>
      <c r="M19" s="432">
        <v>869002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1365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153635</v>
      </c>
    </row>
    <row r="23" spans="1:14" ht="13.5" customHeight="1" thickBot="1" x14ac:dyDescent="0.25">
      <c r="A23" s="460" t="s">
        <v>729</v>
      </c>
      <c r="B23" s="716"/>
      <c r="C23" s="429"/>
      <c r="D23" s="429"/>
      <c r="E23" s="429"/>
      <c r="F23" s="429"/>
      <c r="G23" s="429"/>
      <c r="H23" s="429"/>
      <c r="I23" s="429"/>
      <c r="J23" s="429"/>
      <c r="K23" s="429"/>
      <c r="L23" s="429"/>
      <c r="M23" s="685">
        <f>SUM(M15:M22)</f>
        <v>2649990</v>
      </c>
      <c r="N23" s="685">
        <f>SUM(N21:N22)</f>
        <v>155000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8655</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816</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23168</v>
      </c>
      <c r="M33" s="429"/>
      <c r="N33" s="478"/>
    </row>
    <row r="34" spans="1:14" ht="13.5" customHeight="1" thickBot="1" x14ac:dyDescent="0.25">
      <c r="A34" s="1066" t="s">
        <v>740</v>
      </c>
      <c r="B34" s="717"/>
      <c r="C34" s="1089">
        <f>SUM(C25:C33)</f>
        <v>9471</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23168</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155000</v>
      </c>
    </row>
    <row r="37" spans="1:14" ht="13.5" thickBot="1" x14ac:dyDescent="0.25">
      <c r="A37" s="460" t="s">
        <v>739</v>
      </c>
      <c r="B37" s="716"/>
      <c r="C37" s="503"/>
      <c r="D37" s="503"/>
      <c r="E37" s="503"/>
      <c r="F37" s="503"/>
      <c r="G37" s="503"/>
      <c r="H37" s="503"/>
      <c r="I37" s="503"/>
      <c r="J37" s="503"/>
      <c r="K37" s="503"/>
      <c r="L37" s="510"/>
      <c r="M37" s="429"/>
      <c r="N37" s="685">
        <f>SUM(N36:N36)</f>
        <v>155000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-9471</v>
      </c>
      <c r="D39" s="719">
        <v>24815</v>
      </c>
      <c r="E39" s="719">
        <v>1365</v>
      </c>
      <c r="F39" s="719">
        <v>40919</v>
      </c>
      <c r="G39" s="719">
        <v>53540</v>
      </c>
      <c r="H39" s="719">
        <v>14373</v>
      </c>
      <c r="I39" s="719">
        <v>6174</v>
      </c>
      <c r="J39" s="718">
        <v>55162</v>
      </c>
      <c r="K39" s="719">
        <v>29780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2649990</v>
      </c>
      <c r="N40" s="686"/>
    </row>
    <row r="41" spans="1:14" ht="13.5" customHeight="1" thickBot="1" x14ac:dyDescent="0.25">
      <c r="A41" s="460" t="s">
        <v>741</v>
      </c>
      <c r="B41" s="451"/>
      <c r="C41" s="481">
        <f>(SUM(C34,C37,C38,C39))</f>
        <v>0</v>
      </c>
      <c r="D41" s="481">
        <f t="shared" ref="D41:L41" si="2">SUM(D34,D37,D38:D39)</f>
        <v>24815</v>
      </c>
      <c r="E41" s="481">
        <f t="shared" si="2"/>
        <v>1365</v>
      </c>
      <c r="F41" s="481">
        <f t="shared" si="2"/>
        <v>40919</v>
      </c>
      <c r="G41" s="481">
        <f t="shared" si="2"/>
        <v>53540</v>
      </c>
      <c r="H41" s="481">
        <f t="shared" si="2"/>
        <v>14373</v>
      </c>
      <c r="I41" s="481">
        <f t="shared" si="2"/>
        <v>6174</v>
      </c>
      <c r="J41" s="481">
        <f t="shared" si="2"/>
        <v>55162</v>
      </c>
      <c r="K41" s="481">
        <f t="shared" si="2"/>
        <v>29780</v>
      </c>
      <c r="L41" s="481">
        <f t="shared" si="2"/>
        <v>23168</v>
      </c>
      <c r="M41" s="481">
        <f>SUM(M40)</f>
        <v>2649990</v>
      </c>
      <c r="N41" s="481">
        <f>SUM(N37)</f>
        <v>155000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3" sqref="C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1">
        <v>1000</v>
      </c>
      <c r="C4" s="687">
        <f>'Revenues 9-14'!C109</f>
        <v>309899</v>
      </c>
      <c r="D4" s="687">
        <f>'Revenues 9-14'!D109</f>
        <v>59164</v>
      </c>
      <c r="E4" s="687">
        <f>'Revenues 9-14'!E109</f>
        <v>52397</v>
      </c>
      <c r="F4" s="687">
        <f>'Revenues 9-14'!F109</f>
        <v>24721</v>
      </c>
      <c r="G4" s="687">
        <f>'Revenues 9-14'!G109</f>
        <v>44006</v>
      </c>
      <c r="H4" s="687">
        <f>'Revenues 9-14'!H109</f>
        <v>45</v>
      </c>
      <c r="I4" s="687">
        <f>'Revenues 9-14'!I109</f>
        <v>5853</v>
      </c>
      <c r="J4" s="687">
        <f>'Revenues 9-14'!J109</f>
        <v>52453</v>
      </c>
      <c r="K4" s="687">
        <f>'Revenues 9-14'!K109</f>
        <v>5894</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732454</v>
      </c>
      <c r="D6" s="688">
        <f>'Revenues 9-14'!D173</f>
        <v>0</v>
      </c>
      <c r="E6" s="688">
        <f>'Revenues 9-14'!E173</f>
        <v>0</v>
      </c>
      <c r="F6" s="688">
        <f>'Revenues 9-14'!F173</f>
        <v>28887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123384</v>
      </c>
      <c r="D7" s="688">
        <f>'Revenues 9-14'!D274</f>
        <v>0</v>
      </c>
      <c r="E7" s="688">
        <f>'Revenues 9-14'!E274</f>
        <v>0</v>
      </c>
      <c r="F7" s="688">
        <f>'Revenues 9-14'!F274</f>
        <v>0</v>
      </c>
      <c r="G7" s="688">
        <f>'Revenues 9-14'!G274</f>
        <v>2455</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1165737</v>
      </c>
      <c r="D8" s="481">
        <f t="shared" ref="D8:K8" si="0">SUM(D4:D7)</f>
        <v>59164</v>
      </c>
      <c r="E8" s="481">
        <f t="shared" si="0"/>
        <v>52397</v>
      </c>
      <c r="F8" s="481">
        <f t="shared" si="0"/>
        <v>53608</v>
      </c>
      <c r="G8" s="481">
        <f t="shared" si="0"/>
        <v>46461</v>
      </c>
      <c r="H8" s="481">
        <f t="shared" si="0"/>
        <v>45</v>
      </c>
      <c r="I8" s="481">
        <f t="shared" si="0"/>
        <v>5853</v>
      </c>
      <c r="J8" s="481">
        <f t="shared" si="0"/>
        <v>52453</v>
      </c>
      <c r="K8" s="481">
        <f t="shared" si="0"/>
        <v>5894</v>
      </c>
      <c r="L8" s="38"/>
    </row>
    <row r="9" spans="1:13" ht="15" thickTop="1" x14ac:dyDescent="0.2">
      <c r="A9" s="1009" t="s">
        <v>343</v>
      </c>
      <c r="B9" s="452">
        <v>3998</v>
      </c>
      <c r="C9" s="414">
        <v>210243</v>
      </c>
      <c r="D9" s="485"/>
      <c r="E9" s="414"/>
      <c r="F9" s="414"/>
      <c r="G9" s="692"/>
      <c r="H9" s="414"/>
      <c r="I9" s="490" t="s">
        <v>1365</v>
      </c>
      <c r="J9" s="431"/>
      <c r="K9" s="414"/>
      <c r="L9" s="38"/>
    </row>
    <row r="10" spans="1:13" s="47" customFormat="1" ht="13.5" thickBot="1" x14ac:dyDescent="0.25">
      <c r="A10" s="460" t="s">
        <v>1369</v>
      </c>
      <c r="B10" s="453"/>
      <c r="C10" s="481">
        <f>SUM(C8:C9)</f>
        <v>1375980</v>
      </c>
      <c r="D10" s="481">
        <f t="shared" ref="D10:K10" si="1">SUM(D8:D9)</f>
        <v>59164</v>
      </c>
      <c r="E10" s="481">
        <f t="shared" si="1"/>
        <v>52397</v>
      </c>
      <c r="F10" s="481">
        <f t="shared" si="1"/>
        <v>53608</v>
      </c>
      <c r="G10" s="481">
        <f t="shared" si="1"/>
        <v>46461</v>
      </c>
      <c r="H10" s="481">
        <f t="shared" si="1"/>
        <v>45</v>
      </c>
      <c r="I10" s="481">
        <f t="shared" si="1"/>
        <v>5853</v>
      </c>
      <c r="J10" s="481">
        <f t="shared" si="1"/>
        <v>52453</v>
      </c>
      <c r="K10" s="481">
        <f t="shared" si="1"/>
        <v>5894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624501</v>
      </c>
      <c r="D12" s="494" t="s">
        <v>1365</v>
      </c>
      <c r="E12" s="429" t="s">
        <v>1365</v>
      </c>
      <c r="F12" s="429" t="s">
        <v>1365</v>
      </c>
      <c r="G12" s="687">
        <f>'Expenditures 15-22'!K223</f>
        <v>16728</v>
      </c>
      <c r="H12" s="427"/>
      <c r="I12" s="429" t="s">
        <v>1365</v>
      </c>
      <c r="J12" s="429" t="s">
        <v>1365</v>
      </c>
      <c r="K12" s="427" t="s">
        <v>1365</v>
      </c>
      <c r="L12" s="38"/>
    </row>
    <row r="13" spans="1:13" x14ac:dyDescent="0.2">
      <c r="A13" s="726" t="s">
        <v>525</v>
      </c>
      <c r="B13" s="292">
        <v>2000</v>
      </c>
      <c r="C13" s="688">
        <f>'Expenditures 15-22'!K74</f>
        <v>258732</v>
      </c>
      <c r="D13" s="688">
        <f>'Expenditures 15-22'!K129</f>
        <v>71579</v>
      </c>
      <c r="E13" s="478" t="s">
        <v>1365</v>
      </c>
      <c r="F13" s="688">
        <f>'Expenditures 15-22'!K178</f>
        <v>58551</v>
      </c>
      <c r="G13" s="688">
        <f>'Expenditures 15-22'!K273</f>
        <v>22704</v>
      </c>
      <c r="H13" s="688">
        <f>'Expenditures 15-22'!K296</f>
        <v>12119</v>
      </c>
      <c r="I13" s="429" t="s">
        <v>1365</v>
      </c>
      <c r="J13" s="741">
        <f>'Expenditures 15-22'!K323</f>
        <v>45058</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318889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52005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1202122</v>
      </c>
      <c r="D17" s="481">
        <f t="shared" si="2"/>
        <v>71579</v>
      </c>
      <c r="E17" s="481">
        <f t="shared" si="2"/>
        <v>52005</v>
      </c>
      <c r="F17" s="481">
        <f t="shared" si="2"/>
        <v>58551</v>
      </c>
      <c r="G17" s="481">
        <f t="shared" si="2"/>
        <v>39432</v>
      </c>
      <c r="H17" s="481">
        <f t="shared" si="2"/>
        <v>12119</v>
      </c>
      <c r="I17" s="429"/>
      <c r="J17" s="481">
        <f>SUM(J12:J16)</f>
        <v>45058</v>
      </c>
      <c r="K17" s="481">
        <f>SUM(K12:K16)</f>
        <v>0</v>
      </c>
      <c r="L17" s="38"/>
    </row>
    <row r="18" spans="1:12" ht="15" customHeight="1" thickTop="1" x14ac:dyDescent="0.2">
      <c r="A18" s="1010" t="s">
        <v>1298</v>
      </c>
      <c r="B18" s="257">
        <v>4180</v>
      </c>
      <c r="C18" s="687">
        <f t="shared" ref="C18:H18" si="3">C9</f>
        <v>210243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1412365</v>
      </c>
      <c r="D19" s="481">
        <f t="shared" si="4"/>
        <v>71579</v>
      </c>
      <c r="E19" s="481">
        <f t="shared" si="4"/>
        <v>52005</v>
      </c>
      <c r="F19" s="481">
        <f t="shared" si="4"/>
        <v>58551</v>
      </c>
      <c r="G19" s="481">
        <f t="shared" si="4"/>
        <v>39432</v>
      </c>
      <c r="H19" s="481">
        <f t="shared" si="4"/>
        <v>12119</v>
      </c>
      <c r="I19" s="429"/>
      <c r="J19" s="481">
        <f>SUM(J17:J18)</f>
        <v>45058</v>
      </c>
      <c r="K19" s="481">
        <f>SUM(K17:K18)</f>
        <v>0</v>
      </c>
      <c r="L19" s="38"/>
    </row>
    <row r="20" spans="1:12" ht="27" thickTop="1" thickBot="1" x14ac:dyDescent="0.25">
      <c r="A20" s="454" t="s">
        <v>1299</v>
      </c>
      <c r="B20" s="455"/>
      <c r="C20" s="1008">
        <f>C8-C17</f>
        <v>-36385</v>
      </c>
      <c r="D20" s="1008">
        <f t="shared" ref="D20:K20" si="5">D8-D17</f>
        <v>-12415</v>
      </c>
      <c r="E20" s="1008">
        <f t="shared" si="5"/>
        <v>392</v>
      </c>
      <c r="F20" s="1008">
        <f t="shared" si="5"/>
        <v>-4943</v>
      </c>
      <c r="G20" s="1008">
        <f t="shared" si="5"/>
        <v>7029</v>
      </c>
      <c r="H20" s="1008">
        <f t="shared" si="5"/>
        <v>-12074</v>
      </c>
      <c r="I20" s="1008">
        <f t="shared" si="5"/>
        <v>5853</v>
      </c>
      <c r="J20" s="1008">
        <f t="shared" si="5"/>
        <v>7395</v>
      </c>
      <c r="K20" s="1008">
        <f t="shared" si="5"/>
        <v>5894</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11000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5000</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16000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11000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5000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5000</v>
      </c>
      <c r="G76" s="684">
        <f t="shared" si="7"/>
        <v>0</v>
      </c>
      <c r="H76" s="684">
        <f t="shared" si="7"/>
        <v>0</v>
      </c>
      <c r="I76" s="684">
        <f t="shared" si="7"/>
        <v>11000</v>
      </c>
      <c r="J76" s="684">
        <f t="shared" si="7"/>
        <v>0</v>
      </c>
      <c r="K76" s="684">
        <f t="shared" si="7"/>
        <v>0</v>
      </c>
      <c r="L76" s="500"/>
    </row>
    <row r="77" spans="1:12" ht="14.25" thickTop="1" thickBot="1" x14ac:dyDescent="0.25">
      <c r="A77" s="1017" t="s">
        <v>1377</v>
      </c>
      <c r="B77" s="702"/>
      <c r="C77" s="440">
        <f t="shared" ref="C77:K77" si="8">C44-C76</f>
        <v>16000</v>
      </c>
      <c r="D77" s="440">
        <f t="shared" si="8"/>
        <v>0</v>
      </c>
      <c r="E77" s="440">
        <f t="shared" si="8"/>
        <v>0</v>
      </c>
      <c r="F77" s="440">
        <f t="shared" si="8"/>
        <v>-5000</v>
      </c>
      <c r="G77" s="440">
        <f t="shared" si="8"/>
        <v>0</v>
      </c>
      <c r="H77" s="440">
        <f t="shared" si="8"/>
        <v>0</v>
      </c>
      <c r="I77" s="440">
        <f t="shared" si="8"/>
        <v>-11000</v>
      </c>
      <c r="J77" s="440">
        <f t="shared" si="8"/>
        <v>0</v>
      </c>
      <c r="K77" s="440">
        <f t="shared" si="8"/>
        <v>0</v>
      </c>
      <c r="L77" s="38"/>
    </row>
    <row r="78" spans="1:12" ht="29.25" customHeight="1" thickTop="1" thickBot="1" x14ac:dyDescent="0.25">
      <c r="A78" s="2261" t="s">
        <v>681</v>
      </c>
      <c r="B78" s="2262"/>
      <c r="C78" s="439">
        <f t="shared" ref="C78:K78" si="9">C20+C77</f>
        <v>-20385</v>
      </c>
      <c r="D78" s="439">
        <f t="shared" si="9"/>
        <v>-12415</v>
      </c>
      <c r="E78" s="439">
        <f t="shared" si="9"/>
        <v>392</v>
      </c>
      <c r="F78" s="439">
        <f t="shared" si="9"/>
        <v>-9943</v>
      </c>
      <c r="G78" s="439">
        <f t="shared" si="9"/>
        <v>7029</v>
      </c>
      <c r="H78" s="439">
        <f t="shared" si="9"/>
        <v>-12074</v>
      </c>
      <c r="I78" s="439">
        <f t="shared" si="9"/>
        <v>-5147</v>
      </c>
      <c r="J78" s="439">
        <f t="shared" si="9"/>
        <v>7395</v>
      </c>
      <c r="K78" s="439">
        <f t="shared" si="9"/>
        <v>5894</v>
      </c>
      <c r="L78" s="501"/>
    </row>
    <row r="79" spans="1:12" ht="13.5" thickTop="1" x14ac:dyDescent="0.2">
      <c r="A79" s="812" t="s">
        <v>1954</v>
      </c>
      <c r="B79" s="456"/>
      <c r="C79" s="431">
        <v>10914</v>
      </c>
      <c r="D79" s="695">
        <v>37230</v>
      </c>
      <c r="E79" s="695">
        <v>973</v>
      </c>
      <c r="F79" s="695">
        <v>50862</v>
      </c>
      <c r="G79" s="695">
        <v>46511</v>
      </c>
      <c r="H79" s="695">
        <v>26447</v>
      </c>
      <c r="I79" s="695">
        <v>11321</v>
      </c>
      <c r="J79" s="695">
        <v>47767</v>
      </c>
      <c r="K79" s="695">
        <v>23886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-9471</v>
      </c>
      <c r="D81" s="481">
        <f>SUM(D78:D80)</f>
        <v>24815</v>
      </c>
      <c r="E81" s="481">
        <f t="shared" ref="E81:K81" si="10">SUM(E78:E80)</f>
        <v>1365</v>
      </c>
      <c r="F81" s="481">
        <f t="shared" si="10"/>
        <v>40919</v>
      </c>
      <c r="G81" s="481">
        <f t="shared" si="10"/>
        <v>53540</v>
      </c>
      <c r="H81" s="481">
        <f t="shared" si="10"/>
        <v>14373</v>
      </c>
      <c r="I81" s="481">
        <f t="shared" si="10"/>
        <v>6174</v>
      </c>
      <c r="J81" s="481">
        <f t="shared" si="10"/>
        <v>55162</v>
      </c>
      <c r="K81" s="481">
        <f t="shared" si="10"/>
        <v>29780</v>
      </c>
      <c r="L81" s="38"/>
    </row>
    <row r="82" spans="1:12" ht="0.75" customHeight="1" thickTop="1" thickBot="1" x14ac:dyDescent="0.25">
      <c r="A82" s="624" t="s">
        <v>399</v>
      </c>
      <c r="B82" s="622"/>
      <c r="C82" s="1126">
        <f>(C81-C79)</f>
        <v>-20385</v>
      </c>
      <c r="D82" s="1126">
        <f t="shared" ref="D82:K82" si="11">(D81-D79)</f>
        <v>-12415</v>
      </c>
      <c r="E82" s="1126">
        <f t="shared" si="11"/>
        <v>392</v>
      </c>
      <c r="F82" s="1126">
        <f t="shared" si="11"/>
        <v>-9943</v>
      </c>
      <c r="G82" s="1126">
        <f t="shared" si="11"/>
        <v>7029</v>
      </c>
      <c r="H82" s="1126">
        <f t="shared" si="11"/>
        <v>-12074</v>
      </c>
      <c r="I82" s="1126">
        <f t="shared" si="11"/>
        <v>-5147</v>
      </c>
      <c r="J82" s="1126">
        <f t="shared" si="11"/>
        <v>7395</v>
      </c>
      <c r="K82" s="1126">
        <f t="shared" si="11"/>
        <v>5894</v>
      </c>
    </row>
    <row r="83" spans="1:12" ht="14.25" hidden="1" thickTop="1" thickBot="1" x14ac:dyDescent="0.25">
      <c r="A83" s="721" t="s">
        <v>400</v>
      </c>
      <c r="B83" s="623"/>
      <c r="C83" s="1127">
        <f>C82/C81</f>
        <v>2.1523598352866644</v>
      </c>
      <c r="D83" s="1127">
        <f t="shared" ref="D83:K83" si="12">D82/D81</f>
        <v>-0.50030223655047346</v>
      </c>
      <c r="E83" s="1127">
        <f t="shared" si="12"/>
        <v>0.28717948717948716</v>
      </c>
      <c r="F83" s="1127">
        <f t="shared" si="12"/>
        <v>-0.24299225298760968</v>
      </c>
      <c r="G83" s="1127">
        <f t="shared" si="12"/>
        <v>0.13128502054538663</v>
      </c>
      <c r="H83" s="1127">
        <f t="shared" si="12"/>
        <v>-0.84004731093021634</v>
      </c>
      <c r="I83" s="1127">
        <f t="shared" si="12"/>
        <v>-0.83365727243278265</v>
      </c>
      <c r="J83" s="1127">
        <f t="shared" si="12"/>
        <v>0.13405967876436678</v>
      </c>
      <c r="K83" s="1127">
        <f t="shared" si="12"/>
        <v>0.19791806581598387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5" sqref="A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244822</v>
      </c>
      <c r="D5" s="414">
        <v>58291</v>
      </c>
      <c r="E5" s="408">
        <v>52356</v>
      </c>
      <c r="F5" s="798">
        <v>23316</v>
      </c>
      <c r="G5" s="408">
        <v>21147</v>
      </c>
      <c r="H5" s="408"/>
      <c r="I5" s="408">
        <v>5841</v>
      </c>
      <c r="J5" s="432">
        <v>52340</v>
      </c>
      <c r="K5" s="408">
        <v>5842</v>
      </c>
    </row>
    <row r="6" spans="1:12" ht="14.25" x14ac:dyDescent="0.2">
      <c r="A6" s="903" t="s">
        <v>474</v>
      </c>
      <c r="B6" s="39">
        <v>1130</v>
      </c>
      <c r="C6" s="408">
        <v>5841</v>
      </c>
      <c r="D6" s="408"/>
      <c r="E6" s="477"/>
      <c r="F6" s="477"/>
      <c r="G6" s="429"/>
      <c r="H6" s="429"/>
      <c r="I6" s="429"/>
      <c r="J6" s="429"/>
      <c r="K6" s="429"/>
    </row>
    <row r="7" spans="1:12" x14ac:dyDescent="0.2">
      <c r="A7" s="903" t="s">
        <v>116</v>
      </c>
      <c r="B7" s="258">
        <v>1140</v>
      </c>
      <c r="C7" s="408">
        <v>4676</v>
      </c>
      <c r="D7" s="408"/>
      <c r="E7" s="429"/>
      <c r="F7" s="432"/>
      <c r="G7" s="432"/>
      <c r="H7" s="432"/>
      <c r="I7" s="429"/>
      <c r="J7" s="429"/>
      <c r="K7" s="429"/>
    </row>
    <row r="8" spans="1:12" x14ac:dyDescent="0.2">
      <c r="A8" s="903" t="s">
        <v>475</v>
      </c>
      <c r="B8" s="39">
        <v>1150</v>
      </c>
      <c r="C8" s="477"/>
      <c r="D8" s="477"/>
      <c r="E8" s="503"/>
      <c r="F8" s="503"/>
      <c r="G8" s="414">
        <v>21147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255339</v>
      </c>
      <c r="D12" s="480">
        <f t="shared" si="0"/>
        <v>58291</v>
      </c>
      <c r="E12" s="480">
        <f t="shared" si="0"/>
        <v>52356</v>
      </c>
      <c r="F12" s="480">
        <f t="shared" si="0"/>
        <v>23316</v>
      </c>
      <c r="G12" s="480">
        <f t="shared" si="0"/>
        <v>42294</v>
      </c>
      <c r="H12" s="480">
        <f t="shared" si="0"/>
        <v>0</v>
      </c>
      <c r="I12" s="480">
        <f t="shared" si="0"/>
        <v>5841</v>
      </c>
      <c r="J12" s="480">
        <f t="shared" si="0"/>
        <v>52340</v>
      </c>
      <c r="K12" s="481">
        <f t="shared" si="0"/>
        <v>5842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22814</v>
      </c>
      <c r="D16" s="408"/>
      <c r="E16" s="408"/>
      <c r="F16" s="408"/>
      <c r="G16" s="408">
        <v>1602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22814</v>
      </c>
      <c r="D18" s="483">
        <f t="shared" ref="D18:K18" si="1">SUM(D14:D17)</f>
        <v>0</v>
      </c>
      <c r="E18" s="483">
        <f t="shared" si="1"/>
        <v>0</v>
      </c>
      <c r="F18" s="483">
        <f t="shared" si="1"/>
        <v>0</v>
      </c>
      <c r="G18" s="483">
        <f t="shared" si="1"/>
        <v>1602</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790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790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43</v>
      </c>
      <c r="D65" s="408">
        <v>60</v>
      </c>
      <c r="E65" s="408">
        <v>41</v>
      </c>
      <c r="F65" s="432">
        <v>77</v>
      </c>
      <c r="G65" s="408">
        <v>110</v>
      </c>
      <c r="H65" s="408">
        <v>45</v>
      </c>
      <c r="I65" s="408">
        <v>12</v>
      </c>
      <c r="J65" s="432">
        <v>113</v>
      </c>
      <c r="K65" s="408">
        <v>52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43</v>
      </c>
      <c r="D67" s="481">
        <f t="shared" ref="D67:K67" si="2">SUM(D65:D66)</f>
        <v>60</v>
      </c>
      <c r="E67" s="481">
        <f t="shared" si="2"/>
        <v>41</v>
      </c>
      <c r="F67" s="481">
        <f t="shared" si="2"/>
        <v>77</v>
      </c>
      <c r="G67" s="481">
        <f t="shared" si="2"/>
        <v>110</v>
      </c>
      <c r="H67" s="481">
        <f t="shared" si="2"/>
        <v>45</v>
      </c>
      <c r="I67" s="481">
        <f t="shared" si="2"/>
        <v>12</v>
      </c>
      <c r="J67" s="481">
        <f t="shared" si="2"/>
        <v>113</v>
      </c>
      <c r="K67" s="481">
        <f t="shared" si="2"/>
        <v>52</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14800</v>
      </c>
      <c r="D69" s="429"/>
      <c r="E69" s="429"/>
      <c r="F69" s="429"/>
      <c r="G69" s="429"/>
      <c r="H69" s="429"/>
      <c r="I69" s="429"/>
      <c r="J69" s="429"/>
      <c r="K69" s="429"/>
    </row>
    <row r="70" spans="1:11" ht="12.75" customHeight="1" x14ac:dyDescent="0.2">
      <c r="A70" s="903" t="s">
        <v>1156</v>
      </c>
      <c r="B70" s="39">
        <v>1612</v>
      </c>
      <c r="C70" s="479">
        <v>2611</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186</v>
      </c>
      <c r="D72" s="429"/>
      <c r="E72" s="429"/>
      <c r="F72" s="429"/>
      <c r="G72" s="429"/>
      <c r="H72" s="429"/>
      <c r="I72" s="429"/>
      <c r="J72" s="429"/>
      <c r="K72" s="429"/>
    </row>
    <row r="73" spans="1:11" ht="12.75" customHeight="1" x14ac:dyDescent="0.2">
      <c r="A73" s="903" t="s">
        <v>1157</v>
      </c>
      <c r="B73" s="39">
        <v>1620</v>
      </c>
      <c r="C73" s="479">
        <v>1460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19057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3650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3650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7896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7896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770</v>
      </c>
      <c r="E95" s="427"/>
      <c r="F95" s="427"/>
      <c r="G95" s="427"/>
      <c r="H95" s="427"/>
      <c r="I95" s="427"/>
      <c r="J95" s="427"/>
      <c r="K95" s="427"/>
    </row>
    <row r="96" spans="1:11" ht="12.75" customHeight="1" x14ac:dyDescent="0.2">
      <c r="A96" s="903" t="s">
        <v>450</v>
      </c>
      <c r="B96" s="39">
        <v>1920</v>
      </c>
      <c r="C96" s="479">
        <v>50</v>
      </c>
      <c r="D96" s="479"/>
      <c r="E96" s="506"/>
      <c r="F96" s="431">
        <v>538</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700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350</v>
      </c>
      <c r="D107" s="408">
        <v>43</v>
      </c>
      <c r="E107" s="408"/>
      <c r="F107" s="408"/>
      <c r="G107" s="408"/>
      <c r="H107" s="408"/>
      <c r="I107" s="408"/>
      <c r="J107" s="432"/>
      <c r="K107" s="408"/>
    </row>
    <row r="108" spans="1:12" ht="12.75" customHeight="1" thickBot="1" x14ac:dyDescent="0.25">
      <c r="A108" s="460" t="s">
        <v>566</v>
      </c>
      <c r="B108" s="730"/>
      <c r="C108" s="480">
        <f>SUM(C95:C107)</f>
        <v>1100</v>
      </c>
      <c r="D108" s="480">
        <f t="shared" ref="D108:K108" si="3">SUM(D95:D107)</f>
        <v>813</v>
      </c>
      <c r="E108" s="480">
        <f t="shared" si="3"/>
        <v>0</v>
      </c>
      <c r="F108" s="480">
        <f t="shared" si="3"/>
        <v>538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309899</v>
      </c>
      <c r="D109" s="489">
        <f t="shared" si="4"/>
        <v>59164</v>
      </c>
      <c r="E109" s="489">
        <f t="shared" si="4"/>
        <v>52397</v>
      </c>
      <c r="F109" s="489">
        <f t="shared" si="4"/>
        <v>24721</v>
      </c>
      <c r="G109" s="489">
        <f t="shared" si="4"/>
        <v>44006</v>
      </c>
      <c r="H109" s="489">
        <f t="shared" si="4"/>
        <v>45</v>
      </c>
      <c r="I109" s="489">
        <f t="shared" si="4"/>
        <v>5853</v>
      </c>
      <c r="J109" s="489">
        <f t="shared" si="4"/>
        <v>52453</v>
      </c>
      <c r="K109" s="439">
        <f t="shared" si="4"/>
        <v>5894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0">
        <v>3001</v>
      </c>
      <c r="C117" s="485">
        <v>656342</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656342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16576</v>
      </c>
      <c r="D125" s="488"/>
      <c r="E125" s="429"/>
      <c r="F125" s="408"/>
      <c r="G125" s="429"/>
      <c r="H125" s="429"/>
      <c r="I125" s="429"/>
      <c r="J125" s="429"/>
      <c r="K125" s="429"/>
    </row>
    <row r="126" spans="1:11" ht="12.75" customHeight="1" x14ac:dyDescent="0.2">
      <c r="A126" s="903" t="s">
        <v>1013</v>
      </c>
      <c r="B126" s="260">
        <v>3110</v>
      </c>
      <c r="C126" s="479">
        <v>10190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26766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221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28887</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28887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49125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76112</v>
      </c>
      <c r="D172" s="914">
        <f t="shared" si="6"/>
        <v>0</v>
      </c>
      <c r="E172" s="914">
        <f t="shared" si="6"/>
        <v>0</v>
      </c>
      <c r="F172" s="914">
        <f t="shared" si="6"/>
        <v>28887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732454</v>
      </c>
      <c r="D173" s="489">
        <f>SUM(D121,D172)</f>
        <v>0</v>
      </c>
      <c r="E173" s="489">
        <f>SUM(E121,E172)</f>
        <v>0</v>
      </c>
      <c r="F173" s="489">
        <f t="shared" ref="F173:K173" si="7">SUM(F121,F172)</f>
        <v>28887</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28914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12867</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41781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58916</v>
      </c>
      <c r="D203" s="408"/>
      <c r="E203" s="429"/>
      <c r="F203" s="408"/>
      <c r="G203" s="408">
        <v>2455</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58916</v>
      </c>
      <c r="D211" s="480">
        <f>SUM(D203:D210)</f>
        <v>0</v>
      </c>
      <c r="E211" s="429"/>
      <c r="F211" s="480">
        <f>SUM(F203:F210)</f>
        <v>0</v>
      </c>
      <c r="G211" s="480">
        <f>SUM(G203:G210)</f>
        <v>2455</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9760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47</v>
      </c>
      <c r="D270" s="420"/>
      <c r="E270" s="429"/>
      <c r="F270" s="420"/>
      <c r="G270" s="420"/>
      <c r="H270" s="429"/>
      <c r="I270" s="429"/>
      <c r="J270" s="429"/>
      <c r="K270" s="429"/>
    </row>
    <row r="271" spans="1:11" ht="12.75" customHeight="1" thickTop="1" thickBot="1" x14ac:dyDescent="0.25">
      <c r="A271" s="903" t="s">
        <v>436</v>
      </c>
      <c r="B271" s="39">
        <v>4992</v>
      </c>
      <c r="C271" s="493">
        <v>1925</v>
      </c>
      <c r="D271" s="420"/>
      <c r="E271" s="429"/>
      <c r="F271" s="420"/>
      <c r="G271" s="420"/>
      <c r="H271" s="429"/>
      <c r="I271" s="429"/>
      <c r="J271" s="429"/>
      <c r="K271" s="429"/>
    </row>
    <row r="272" spans="1:11" s="28" customFormat="1" ht="12.75" customHeight="1" thickTop="1" thickBot="1" x14ac:dyDescent="0.25">
      <c r="A272" s="906" t="s">
        <v>78</v>
      </c>
      <c r="B272" s="157">
        <v>4999</v>
      </c>
      <c r="C272" s="493">
        <v>10955</v>
      </c>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123384</v>
      </c>
      <c r="D273" s="489">
        <f t="shared" si="10"/>
        <v>0</v>
      </c>
      <c r="E273" s="489">
        <f t="shared" si="10"/>
        <v>0</v>
      </c>
      <c r="F273" s="489">
        <f t="shared" si="10"/>
        <v>0</v>
      </c>
      <c r="G273" s="489">
        <f t="shared" si="10"/>
        <v>2455</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123384</v>
      </c>
      <c r="D274" s="489">
        <f>SUM(D178,D184,D273)</f>
        <v>0</v>
      </c>
      <c r="E274" s="489">
        <f>SUM(E178,E273)</f>
        <v>0</v>
      </c>
      <c r="F274" s="489">
        <f t="shared" ref="F274:K274" si="11">SUM(F178,F184,F273)</f>
        <v>0</v>
      </c>
      <c r="G274" s="489">
        <f t="shared" si="11"/>
        <v>2455</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1165737</v>
      </c>
      <c r="D275" s="489">
        <f t="shared" si="12"/>
        <v>59164</v>
      </c>
      <c r="E275" s="489">
        <f t="shared" si="12"/>
        <v>52397</v>
      </c>
      <c r="F275" s="489">
        <f t="shared" si="12"/>
        <v>53608</v>
      </c>
      <c r="G275" s="489">
        <f t="shared" si="12"/>
        <v>46461</v>
      </c>
      <c r="H275" s="489">
        <f t="shared" si="12"/>
        <v>45</v>
      </c>
      <c r="I275" s="489">
        <f t="shared" si="12"/>
        <v>5853</v>
      </c>
      <c r="J275" s="489">
        <f t="shared" si="12"/>
        <v>52453</v>
      </c>
      <c r="K275" s="439">
        <f t="shared" si="12"/>
        <v>5894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5" activePane="bottomLeft" state="frozen"/>
      <selection pane="bottomLeft" activeCell="A355" sqref="A35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409039</v>
      </c>
      <c r="D5" s="408">
        <v>21727</v>
      </c>
      <c r="E5" s="408">
        <v>9368</v>
      </c>
      <c r="F5" s="408">
        <v>8041</v>
      </c>
      <c r="G5" s="408"/>
      <c r="H5" s="408"/>
      <c r="I5" s="432"/>
      <c r="J5" s="432"/>
      <c r="K5" s="410">
        <f>SUM(C5:J5)</f>
        <v>448175</v>
      </c>
      <c r="L5" s="408">
        <v>446809</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v>38594</v>
      </c>
      <c r="D7" s="432">
        <v>1621</v>
      </c>
      <c r="E7" s="432">
        <v>482</v>
      </c>
      <c r="F7" s="432">
        <v>2924</v>
      </c>
      <c r="G7" s="432">
        <v>2257</v>
      </c>
      <c r="H7" s="432"/>
      <c r="I7" s="432"/>
      <c r="J7" s="432"/>
      <c r="K7" s="410">
        <f t="shared" ref="K7:K32" si="0">SUM(C7:J7)</f>
        <v>45878</v>
      </c>
      <c r="L7" s="408">
        <v>43249</v>
      </c>
    </row>
    <row r="8" spans="1:14" x14ac:dyDescent="0.2">
      <c r="A8" s="1753" t="s">
        <v>171</v>
      </c>
      <c r="B8" s="265">
        <v>1200</v>
      </c>
      <c r="C8" s="408">
        <v>54700</v>
      </c>
      <c r="D8" s="408">
        <v>3652</v>
      </c>
      <c r="E8" s="408">
        <v>4412</v>
      </c>
      <c r="F8" s="408"/>
      <c r="G8" s="408"/>
      <c r="H8" s="408"/>
      <c r="I8" s="432"/>
      <c r="J8" s="432"/>
      <c r="K8" s="410">
        <f t="shared" si="0"/>
        <v>62764</v>
      </c>
      <c r="L8" s="408">
        <v>62571</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32414</v>
      </c>
      <c r="D10" s="408">
        <v>799</v>
      </c>
      <c r="E10" s="408"/>
      <c r="F10" s="408">
        <v>14186</v>
      </c>
      <c r="G10" s="408">
        <v>10222</v>
      </c>
      <c r="H10" s="408"/>
      <c r="I10" s="432"/>
      <c r="J10" s="432"/>
      <c r="K10" s="410">
        <f t="shared" si="0"/>
        <v>57621</v>
      </c>
      <c r="L10" s="408">
        <v>49976</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c r="D13" s="408"/>
      <c r="E13" s="408"/>
      <c r="F13" s="408"/>
      <c r="G13" s="408"/>
      <c r="H13" s="408"/>
      <c r="I13" s="432"/>
      <c r="J13" s="432"/>
      <c r="K13" s="410">
        <f t="shared" si="0"/>
        <v>0</v>
      </c>
      <c r="L13" s="408"/>
    </row>
    <row r="14" spans="1:14" x14ac:dyDescent="0.2">
      <c r="A14" s="1753" t="s">
        <v>1117</v>
      </c>
      <c r="B14" s="265">
        <v>1500</v>
      </c>
      <c r="C14" s="408">
        <v>8182</v>
      </c>
      <c r="D14" s="408">
        <v>154</v>
      </c>
      <c r="E14" s="408">
        <v>1325</v>
      </c>
      <c r="F14" s="408">
        <v>112</v>
      </c>
      <c r="G14" s="408"/>
      <c r="H14" s="408">
        <v>290</v>
      </c>
      <c r="I14" s="432"/>
      <c r="J14" s="432"/>
      <c r="K14" s="410">
        <f t="shared" si="0"/>
        <v>10063</v>
      </c>
      <c r="L14" s="408">
        <v>10066</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542929</v>
      </c>
      <c r="D33" s="411">
        <f t="shared" ref="D33:L33" si="1">SUM(D5:D32)</f>
        <v>27953</v>
      </c>
      <c r="E33" s="411">
        <f t="shared" si="1"/>
        <v>15587</v>
      </c>
      <c r="F33" s="411">
        <f t="shared" si="1"/>
        <v>25263</v>
      </c>
      <c r="G33" s="411">
        <f t="shared" si="1"/>
        <v>12479</v>
      </c>
      <c r="H33" s="411">
        <f t="shared" si="1"/>
        <v>290</v>
      </c>
      <c r="I33" s="411">
        <f t="shared" si="1"/>
        <v>0</v>
      </c>
      <c r="J33" s="411">
        <f t="shared" si="1"/>
        <v>0</v>
      </c>
      <c r="K33" s="411">
        <f t="shared" si="1"/>
        <v>624501</v>
      </c>
      <c r="L33" s="411">
        <f t="shared" si="1"/>
        <v>612671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c r="D37" s="408"/>
      <c r="E37" s="408"/>
      <c r="F37" s="408"/>
      <c r="G37" s="408"/>
      <c r="H37" s="408"/>
      <c r="I37" s="432"/>
      <c r="J37" s="432"/>
      <c r="K37" s="410">
        <f t="shared" si="2"/>
        <v>0</v>
      </c>
      <c r="L37" s="408"/>
    </row>
    <row r="38" spans="1:14" x14ac:dyDescent="0.2">
      <c r="A38" s="1753" t="s">
        <v>220</v>
      </c>
      <c r="B38" s="265">
        <v>2130</v>
      </c>
      <c r="C38" s="408">
        <v>1750</v>
      </c>
      <c r="D38" s="408"/>
      <c r="E38" s="408"/>
      <c r="F38" s="408">
        <v>312</v>
      </c>
      <c r="G38" s="408"/>
      <c r="H38" s="408"/>
      <c r="I38" s="432"/>
      <c r="J38" s="432"/>
      <c r="K38" s="410">
        <f t="shared" si="2"/>
        <v>2062</v>
      </c>
      <c r="L38" s="408">
        <v>2062</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v>23902</v>
      </c>
      <c r="F40" s="408"/>
      <c r="G40" s="408"/>
      <c r="H40" s="408"/>
      <c r="I40" s="432"/>
      <c r="J40" s="432"/>
      <c r="K40" s="410">
        <f t="shared" si="2"/>
        <v>23902</v>
      </c>
      <c r="L40" s="408">
        <v>29542</v>
      </c>
    </row>
    <row r="41" spans="1:14" x14ac:dyDescent="0.2">
      <c r="A41" s="1753"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1750</v>
      </c>
      <c r="D42" s="411">
        <f t="shared" ref="D42:L42" si="3">SUM(D36:D41)</f>
        <v>0</v>
      </c>
      <c r="E42" s="411">
        <f t="shared" si="3"/>
        <v>23902</v>
      </c>
      <c r="F42" s="411">
        <f t="shared" si="3"/>
        <v>312</v>
      </c>
      <c r="G42" s="411">
        <f t="shared" si="3"/>
        <v>0</v>
      </c>
      <c r="H42" s="411">
        <f t="shared" si="3"/>
        <v>0</v>
      </c>
      <c r="I42" s="411">
        <f t="shared" si="3"/>
        <v>0</v>
      </c>
      <c r="J42" s="411">
        <f t="shared" si="3"/>
        <v>0</v>
      </c>
      <c r="K42" s="411">
        <f t="shared" si="3"/>
        <v>25964</v>
      </c>
      <c r="L42" s="411">
        <f t="shared" si="3"/>
        <v>31604</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7282</v>
      </c>
      <c r="D44" s="414">
        <v>2784</v>
      </c>
      <c r="E44" s="414">
        <v>1501</v>
      </c>
      <c r="F44" s="414">
        <v>1112</v>
      </c>
      <c r="G44" s="414">
        <v>782</v>
      </c>
      <c r="H44" s="414"/>
      <c r="I44" s="432"/>
      <c r="J44" s="432"/>
      <c r="K44" s="416">
        <f>SUM(C44:J44)</f>
        <v>13461</v>
      </c>
      <c r="L44" s="414">
        <v>12911</v>
      </c>
    </row>
    <row r="45" spans="1:14" x14ac:dyDescent="0.2">
      <c r="A45" s="1753" t="s">
        <v>956</v>
      </c>
      <c r="B45" s="265">
        <v>2220</v>
      </c>
      <c r="C45" s="408">
        <v>24965</v>
      </c>
      <c r="D45" s="408"/>
      <c r="E45" s="408"/>
      <c r="F45" s="408">
        <v>750</v>
      </c>
      <c r="G45" s="408"/>
      <c r="H45" s="408"/>
      <c r="I45" s="432"/>
      <c r="J45" s="432"/>
      <c r="K45" s="416">
        <f>SUM(C45:J45)</f>
        <v>25715</v>
      </c>
      <c r="L45" s="408">
        <v>25715</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32247</v>
      </c>
      <c r="D47" s="411">
        <f t="shared" ref="D47:K47" si="4">SUM(D44:D46)</f>
        <v>2784</v>
      </c>
      <c r="E47" s="411">
        <f t="shared" si="4"/>
        <v>1501</v>
      </c>
      <c r="F47" s="411">
        <f t="shared" si="4"/>
        <v>1862</v>
      </c>
      <c r="G47" s="411">
        <f t="shared" si="4"/>
        <v>782</v>
      </c>
      <c r="H47" s="411">
        <f t="shared" si="4"/>
        <v>0</v>
      </c>
      <c r="I47" s="411">
        <f t="shared" si="4"/>
        <v>0</v>
      </c>
      <c r="J47" s="411">
        <f t="shared" si="4"/>
        <v>0</v>
      </c>
      <c r="K47" s="411">
        <f t="shared" si="4"/>
        <v>39176</v>
      </c>
      <c r="L47" s="411">
        <f>SUM(L44:L46)</f>
        <v>38626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2400</v>
      </c>
      <c r="D49" s="414"/>
      <c r="E49" s="414">
        <v>6822</v>
      </c>
      <c r="F49" s="414"/>
      <c r="G49" s="414"/>
      <c r="H49" s="414">
        <v>1797</v>
      </c>
      <c r="I49" s="432"/>
      <c r="J49" s="432"/>
      <c r="K49" s="416">
        <f>SUM(C49:J49)</f>
        <v>11019</v>
      </c>
      <c r="L49" s="414">
        <v>10363</v>
      </c>
    </row>
    <row r="50" spans="1:14" x14ac:dyDescent="0.2">
      <c r="A50" s="1753" t="s">
        <v>959</v>
      </c>
      <c r="B50" s="265">
        <v>2320</v>
      </c>
      <c r="C50" s="408">
        <v>5100</v>
      </c>
      <c r="D50" s="408">
        <v>236</v>
      </c>
      <c r="E50" s="408"/>
      <c r="F50" s="408"/>
      <c r="G50" s="408"/>
      <c r="H50" s="408">
        <v>690</v>
      </c>
      <c r="I50" s="432"/>
      <c r="J50" s="432"/>
      <c r="K50" s="416">
        <f>SUM(C50:J50)</f>
        <v>6026</v>
      </c>
      <c r="L50" s="408">
        <v>6026</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7500</v>
      </c>
      <c r="D53" s="411">
        <f t="shared" ref="D53:L53" si="5">SUM(D49:D52)</f>
        <v>236</v>
      </c>
      <c r="E53" s="411">
        <f t="shared" si="5"/>
        <v>6822</v>
      </c>
      <c r="F53" s="411">
        <f t="shared" si="5"/>
        <v>0</v>
      </c>
      <c r="G53" s="411">
        <f t="shared" si="5"/>
        <v>0</v>
      </c>
      <c r="H53" s="411">
        <f t="shared" si="5"/>
        <v>2487</v>
      </c>
      <c r="I53" s="411">
        <f t="shared" si="5"/>
        <v>0</v>
      </c>
      <c r="J53" s="411">
        <f t="shared" si="5"/>
        <v>0</v>
      </c>
      <c r="K53" s="411">
        <f t="shared" si="5"/>
        <v>17045</v>
      </c>
      <c r="L53" s="411">
        <f t="shared" si="5"/>
        <v>16389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98704</v>
      </c>
      <c r="D55" s="414">
        <v>3702</v>
      </c>
      <c r="E55" s="414"/>
      <c r="F55" s="414"/>
      <c r="G55" s="414"/>
      <c r="H55" s="414"/>
      <c r="I55" s="432"/>
      <c r="J55" s="432"/>
      <c r="K55" s="416">
        <f>SUM(C55:J55)</f>
        <v>102406</v>
      </c>
      <c r="L55" s="414">
        <v>102405</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98704</v>
      </c>
      <c r="D57" s="417">
        <f t="shared" ref="D57:K57" si="6">SUM(D55:D56)</f>
        <v>3702</v>
      </c>
      <c r="E57" s="417">
        <f t="shared" si="6"/>
        <v>0</v>
      </c>
      <c r="F57" s="417">
        <f t="shared" si="6"/>
        <v>0</v>
      </c>
      <c r="G57" s="417">
        <f t="shared" si="6"/>
        <v>0</v>
      </c>
      <c r="H57" s="417">
        <f t="shared" si="6"/>
        <v>0</v>
      </c>
      <c r="I57" s="417">
        <f t="shared" si="6"/>
        <v>0</v>
      </c>
      <c r="J57" s="417">
        <f t="shared" si="6"/>
        <v>0</v>
      </c>
      <c r="K57" s="417">
        <f t="shared" si="6"/>
        <v>102406</v>
      </c>
      <c r="L57" s="411">
        <f>SUM(L55:L56)</f>
        <v>102405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4664</v>
      </c>
      <c r="D59" s="414"/>
      <c r="E59" s="414"/>
      <c r="F59" s="414">
        <v>626</v>
      </c>
      <c r="G59" s="414"/>
      <c r="H59" s="414">
        <v>116</v>
      </c>
      <c r="I59" s="432"/>
      <c r="J59" s="432"/>
      <c r="K59" s="416">
        <f t="shared" ref="K59:K64" si="7">SUM(C59:J59)</f>
        <v>5406</v>
      </c>
      <c r="L59" s="414">
        <v>5291</v>
      </c>
      <c r="M59" s="14"/>
      <c r="N59" s="14"/>
    </row>
    <row r="60" spans="1:14" s="15" customFormat="1" x14ac:dyDescent="0.2">
      <c r="A60" s="1753" t="s">
        <v>532</v>
      </c>
      <c r="B60" s="265">
        <v>2520</v>
      </c>
      <c r="C60" s="408"/>
      <c r="D60" s="408"/>
      <c r="E60" s="408">
        <v>9000</v>
      </c>
      <c r="F60" s="408"/>
      <c r="G60" s="408"/>
      <c r="H60" s="408"/>
      <c r="I60" s="432"/>
      <c r="J60" s="432"/>
      <c r="K60" s="416">
        <f t="shared" si="7"/>
        <v>9000</v>
      </c>
      <c r="L60" s="408">
        <v>9000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20390</v>
      </c>
      <c r="D63" s="408"/>
      <c r="E63" s="408">
        <v>99</v>
      </c>
      <c r="F63" s="408">
        <v>36096</v>
      </c>
      <c r="G63" s="408"/>
      <c r="H63" s="408"/>
      <c r="I63" s="432"/>
      <c r="J63" s="432"/>
      <c r="K63" s="416">
        <f t="shared" si="7"/>
        <v>56585</v>
      </c>
      <c r="L63" s="408">
        <v>53714</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25054</v>
      </c>
      <c r="D65" s="411">
        <f t="shared" ref="D65:L65" si="8">SUM(D59:D64)</f>
        <v>0</v>
      </c>
      <c r="E65" s="411">
        <f t="shared" si="8"/>
        <v>9099</v>
      </c>
      <c r="F65" s="411">
        <f t="shared" si="8"/>
        <v>36722</v>
      </c>
      <c r="G65" s="411">
        <f t="shared" si="8"/>
        <v>0</v>
      </c>
      <c r="H65" s="411">
        <f t="shared" si="8"/>
        <v>116</v>
      </c>
      <c r="I65" s="411">
        <f t="shared" si="8"/>
        <v>0</v>
      </c>
      <c r="J65" s="411">
        <f t="shared" si="8"/>
        <v>0</v>
      </c>
      <c r="K65" s="411">
        <f t="shared" si="8"/>
        <v>70991</v>
      </c>
      <c r="L65" s="411">
        <f t="shared" si="8"/>
        <v>68005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v>3150</v>
      </c>
      <c r="D69" s="408"/>
      <c r="E69" s="408"/>
      <c r="F69" s="408"/>
      <c r="G69" s="408"/>
      <c r="H69" s="408"/>
      <c r="I69" s="432"/>
      <c r="J69" s="432"/>
      <c r="K69" s="416">
        <f>SUM(C69:J69)</f>
        <v>3150</v>
      </c>
      <c r="L69" s="408">
        <v>3150</v>
      </c>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3150</v>
      </c>
      <c r="D72" s="411">
        <f t="shared" ref="D72:K72" si="9">SUM(D67:D71)</f>
        <v>0</v>
      </c>
      <c r="E72" s="411">
        <f t="shared" si="9"/>
        <v>0</v>
      </c>
      <c r="F72" s="411">
        <f t="shared" si="9"/>
        <v>0</v>
      </c>
      <c r="G72" s="411">
        <f t="shared" si="9"/>
        <v>0</v>
      </c>
      <c r="H72" s="411">
        <f t="shared" si="9"/>
        <v>0</v>
      </c>
      <c r="I72" s="411">
        <f t="shared" si="9"/>
        <v>0</v>
      </c>
      <c r="J72" s="411">
        <f t="shared" si="9"/>
        <v>0</v>
      </c>
      <c r="K72" s="411">
        <f t="shared" si="9"/>
        <v>3150</v>
      </c>
      <c r="L72" s="411">
        <f>SUM(L67:L71)</f>
        <v>3150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168405</v>
      </c>
      <c r="D74" s="421">
        <f t="shared" ref="D74:K74" si="10">SUM(D42,D47,D53,D57,D65,D72,D73)</f>
        <v>6722</v>
      </c>
      <c r="E74" s="421">
        <f t="shared" si="10"/>
        <v>41324</v>
      </c>
      <c r="F74" s="421">
        <f t="shared" si="10"/>
        <v>38896</v>
      </c>
      <c r="G74" s="421">
        <f t="shared" si="10"/>
        <v>782</v>
      </c>
      <c r="H74" s="421">
        <f t="shared" si="10"/>
        <v>2603</v>
      </c>
      <c r="I74" s="421">
        <f t="shared" si="10"/>
        <v>0</v>
      </c>
      <c r="J74" s="421">
        <f t="shared" si="10"/>
        <v>0</v>
      </c>
      <c r="K74" s="421">
        <f t="shared" si="10"/>
        <v>258732</v>
      </c>
      <c r="L74" s="421">
        <f>SUM(L42,L47,L53,L57,L65,L72,L73)</f>
        <v>260179</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310769</v>
      </c>
    </row>
    <row r="79" spans="1:14" x14ac:dyDescent="0.2">
      <c r="A79" s="1753" t="s">
        <v>344</v>
      </c>
      <c r="B79" s="265">
        <v>4120</v>
      </c>
      <c r="C79" s="409"/>
      <c r="D79" s="409"/>
      <c r="E79" s="408"/>
      <c r="F79" s="409"/>
      <c r="G79" s="409"/>
      <c r="H79" s="408"/>
      <c r="I79" s="503"/>
      <c r="J79" s="503"/>
      <c r="K79" s="410">
        <f t="shared" si="11"/>
        <v>0</v>
      </c>
      <c r="L79" s="408"/>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310769</v>
      </c>
    </row>
    <row r="85" spans="1:12" ht="12.75" customHeight="1" thickTop="1" thickBot="1" x14ac:dyDescent="0.25">
      <c r="A85" s="874" t="s">
        <v>289</v>
      </c>
      <c r="B85" s="513">
        <v>4210</v>
      </c>
      <c r="C85" s="409"/>
      <c r="D85" s="409"/>
      <c r="E85" s="434"/>
      <c r="F85" s="409"/>
      <c r="G85" s="409"/>
      <c r="H85" s="695">
        <v>310769</v>
      </c>
      <c r="I85" s="503"/>
      <c r="J85" s="503"/>
      <c r="K85" s="516">
        <f>H85</f>
        <v>310769</v>
      </c>
      <c r="L85" s="438"/>
    </row>
    <row r="86" spans="1:12" ht="12.75" customHeight="1" thickTop="1" thickBot="1" x14ac:dyDescent="0.25">
      <c r="A86" s="1748" t="s">
        <v>794</v>
      </c>
      <c r="B86" s="862">
        <v>4220</v>
      </c>
      <c r="C86" s="409"/>
      <c r="D86" s="409"/>
      <c r="E86" s="433"/>
      <c r="F86" s="409"/>
      <c r="G86" s="409"/>
      <c r="H86" s="432">
        <v>8120</v>
      </c>
      <c r="I86" s="503"/>
      <c r="J86" s="503"/>
      <c r="K86" s="516">
        <f t="shared" ref="K86:K98" si="12">H86</f>
        <v>8120</v>
      </c>
      <c r="L86" s="438">
        <v>8120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318889</v>
      </c>
      <c r="I92" s="503"/>
      <c r="J92" s="503"/>
      <c r="K92" s="516">
        <f t="shared" si="12"/>
        <v>318889</v>
      </c>
      <c r="L92" s="1052">
        <f>SUM(L85:L91)</f>
        <v>8120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318889</v>
      </c>
      <c r="I102" s="503"/>
      <c r="J102" s="503"/>
      <c r="K102" s="421">
        <f>SUM(K84,K92,K100,K101)</f>
        <v>318889</v>
      </c>
      <c r="L102" s="421">
        <f>SUM(L84,L92,L100,L101)</f>
        <v>318889</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711334</v>
      </c>
      <c r="D114" s="411">
        <f t="shared" ref="D114:K114" si="13">SUM(D33,D74,D75,D102,D112,D113)</f>
        <v>34675</v>
      </c>
      <c r="E114" s="411">
        <f t="shared" si="13"/>
        <v>56911</v>
      </c>
      <c r="F114" s="411">
        <f t="shared" si="13"/>
        <v>64159</v>
      </c>
      <c r="G114" s="411">
        <f t="shared" si="13"/>
        <v>13261</v>
      </c>
      <c r="H114" s="411">
        <f>SUM(H33,H74,H75,H102,H112,H113)</f>
        <v>321782</v>
      </c>
      <c r="I114" s="411">
        <f t="shared" si="13"/>
        <v>0</v>
      </c>
      <c r="J114" s="411">
        <f t="shared" si="13"/>
        <v>0</v>
      </c>
      <c r="K114" s="411">
        <f t="shared" si="13"/>
        <v>1202122</v>
      </c>
      <c r="L114" s="411">
        <f>SUM(L33,L74,L75,L102,L112,L113)</f>
        <v>1191739</v>
      </c>
    </row>
    <row r="115" spans="1:14" ht="23.25" thickTop="1" x14ac:dyDescent="0.2">
      <c r="A115" s="1765" t="s">
        <v>1155</v>
      </c>
      <c r="B115" s="882"/>
      <c r="C115" s="412"/>
      <c r="D115" s="412"/>
      <c r="E115" s="412"/>
      <c r="F115" s="412"/>
      <c r="G115" s="412"/>
      <c r="H115" s="412"/>
      <c r="I115" s="412"/>
      <c r="J115" s="412"/>
      <c r="K115" s="436">
        <f>'Revenues 9-14'!C275-'Expenditures 15-22'!K114</f>
        <v>-36385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30684</v>
      </c>
      <c r="D124" s="408"/>
      <c r="E124" s="408">
        <v>15326</v>
      </c>
      <c r="F124" s="408">
        <v>25569</v>
      </c>
      <c r="G124" s="408"/>
      <c r="H124" s="408"/>
      <c r="I124" s="432"/>
      <c r="J124" s="432"/>
      <c r="K124" s="411">
        <f>SUM(C124:J124)</f>
        <v>71579</v>
      </c>
      <c r="L124" s="408">
        <v>71827</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30684</v>
      </c>
      <c r="D127" s="411">
        <f t="shared" ref="D127:L127" si="14">SUM(D122:D126)</f>
        <v>0</v>
      </c>
      <c r="E127" s="411">
        <f t="shared" si="14"/>
        <v>15326</v>
      </c>
      <c r="F127" s="411">
        <f t="shared" si="14"/>
        <v>25569</v>
      </c>
      <c r="G127" s="411">
        <f t="shared" si="14"/>
        <v>0</v>
      </c>
      <c r="H127" s="411">
        <f t="shared" si="14"/>
        <v>0</v>
      </c>
      <c r="I127" s="411">
        <f t="shared" si="14"/>
        <v>0</v>
      </c>
      <c r="J127" s="411">
        <f t="shared" si="14"/>
        <v>0</v>
      </c>
      <c r="K127" s="411">
        <f t="shared" si="14"/>
        <v>71579</v>
      </c>
      <c r="L127" s="411">
        <f t="shared" si="14"/>
        <v>71827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30684</v>
      </c>
      <c r="D129" s="421">
        <f t="shared" ref="D129:L129" si="15">SUM(D120,D127,D128)</f>
        <v>0</v>
      </c>
      <c r="E129" s="421">
        <f t="shared" si="15"/>
        <v>15326</v>
      </c>
      <c r="F129" s="421">
        <f t="shared" si="15"/>
        <v>25569</v>
      </c>
      <c r="G129" s="421">
        <f t="shared" si="15"/>
        <v>0</v>
      </c>
      <c r="H129" s="421">
        <f t="shared" si="15"/>
        <v>0</v>
      </c>
      <c r="I129" s="421">
        <f t="shared" si="15"/>
        <v>0</v>
      </c>
      <c r="J129" s="421">
        <f t="shared" si="15"/>
        <v>0</v>
      </c>
      <c r="K129" s="421">
        <f t="shared" si="15"/>
        <v>71579</v>
      </c>
      <c r="L129" s="421">
        <f t="shared" si="15"/>
        <v>71827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30684</v>
      </c>
      <c r="D150" s="411">
        <f t="shared" ref="D150:K150" si="16">SUM(D129,D130,D138,D148,D149)</f>
        <v>0</v>
      </c>
      <c r="E150" s="411">
        <f t="shared" si="16"/>
        <v>15326</v>
      </c>
      <c r="F150" s="411">
        <f t="shared" si="16"/>
        <v>25569</v>
      </c>
      <c r="G150" s="411">
        <f t="shared" si="16"/>
        <v>0</v>
      </c>
      <c r="H150" s="411">
        <f t="shared" si="16"/>
        <v>0</v>
      </c>
      <c r="I150" s="411">
        <f t="shared" si="16"/>
        <v>0</v>
      </c>
      <c r="J150" s="411">
        <f t="shared" si="16"/>
        <v>0</v>
      </c>
      <c r="K150" s="411">
        <f t="shared" si="16"/>
        <v>71579</v>
      </c>
      <c r="L150" s="411">
        <f>SUM(L129,L130,L138,L148,L149)</f>
        <v>71827</v>
      </c>
    </row>
    <row r="151" spans="1:14" ht="12.75" customHeight="1" thickTop="1" x14ac:dyDescent="0.2">
      <c r="A151" s="2284" t="s">
        <v>1378</v>
      </c>
      <c r="B151" s="2285"/>
      <c r="C151" s="412"/>
      <c r="D151" s="412"/>
      <c r="E151" s="412"/>
      <c r="F151" s="412"/>
      <c r="G151" s="412"/>
      <c r="H151" s="412"/>
      <c r="I151" s="412"/>
      <c r="J151" s="409"/>
      <c r="K151" s="436">
        <f>'Revenues 9-14'!D275-'Expenditures 15-22'!K150</f>
        <v>-12415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7005</v>
      </c>
      <c r="I163" s="409"/>
      <c r="J163" s="409"/>
      <c r="K163" s="410">
        <f>SUM(C163:H163)</f>
        <v>7005</v>
      </c>
      <c r="L163" s="1803">
        <v>7005</v>
      </c>
    </row>
    <row r="164" spans="1:14" ht="33.75" customHeight="1" x14ac:dyDescent="0.2">
      <c r="A164" s="1773" t="s">
        <v>290</v>
      </c>
      <c r="B164" s="532" t="s">
        <v>32</v>
      </c>
      <c r="C164" s="409"/>
      <c r="D164" s="409"/>
      <c r="E164" s="409"/>
      <c r="F164" s="409"/>
      <c r="G164" s="409"/>
      <c r="H164" s="1806">
        <v>45000</v>
      </c>
      <c r="I164" s="409"/>
      <c r="J164" s="409"/>
      <c r="K164" s="410">
        <f>SUM(C164:J164)</f>
        <v>45000</v>
      </c>
      <c r="L164" s="1806">
        <v>45000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52005</v>
      </c>
      <c r="I166" s="433"/>
      <c r="J166" s="409"/>
      <c r="K166" s="421">
        <f>SUM(K162,K163,K164,K165)</f>
        <v>52005</v>
      </c>
      <c r="L166" s="421">
        <f>SUM(L162,L163,L164,L165)</f>
        <v>52005</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52005</v>
      </c>
      <c r="I168" s="433"/>
      <c r="J168" s="409"/>
      <c r="K168" s="421">
        <f>SUM(K154,K166,K167)</f>
        <v>52005</v>
      </c>
      <c r="L168" s="421">
        <f>SUM(L154,L166,L167)</f>
        <v>52005</v>
      </c>
    </row>
    <row r="169" spans="1:14" ht="23.25" thickTop="1" x14ac:dyDescent="0.2">
      <c r="A169" s="1765" t="s">
        <v>1155</v>
      </c>
      <c r="B169" s="463"/>
      <c r="C169" s="409"/>
      <c r="D169" s="409"/>
      <c r="E169" s="409"/>
      <c r="F169" s="409"/>
      <c r="G169" s="409"/>
      <c r="H169" s="412"/>
      <c r="I169" s="409"/>
      <c r="J169" s="409"/>
      <c r="K169" s="436">
        <f>'Revenues 9-14'!E275-'Expenditures 15-22'!K168</f>
        <v>392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38181</v>
      </c>
      <c r="D176" s="408"/>
      <c r="E176" s="408">
        <v>6782</v>
      </c>
      <c r="F176" s="408">
        <v>13588</v>
      </c>
      <c r="G176" s="408"/>
      <c r="H176" s="408"/>
      <c r="I176" s="432"/>
      <c r="J176" s="432"/>
      <c r="K176" s="410">
        <f>SUM(C176:J176)</f>
        <v>58551</v>
      </c>
      <c r="L176" s="408">
        <v>58523</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38181</v>
      </c>
      <c r="D178" s="421">
        <f t="shared" ref="D178:J178" si="17">SUM(D174,D176,D177)</f>
        <v>0</v>
      </c>
      <c r="E178" s="421">
        <f t="shared" si="17"/>
        <v>6782</v>
      </c>
      <c r="F178" s="421">
        <f t="shared" si="17"/>
        <v>13588</v>
      </c>
      <c r="G178" s="421">
        <f t="shared" si="17"/>
        <v>0</v>
      </c>
      <c r="H178" s="421">
        <f t="shared" si="17"/>
        <v>0</v>
      </c>
      <c r="I178" s="421">
        <f t="shared" si="17"/>
        <v>0</v>
      </c>
      <c r="J178" s="421">
        <f t="shared" si="17"/>
        <v>0</v>
      </c>
      <c r="K178" s="421">
        <f>SUM(K174,K176,K177)</f>
        <v>58551</v>
      </c>
      <c r="L178" s="421">
        <f>SUM(L174, L176:L177)</f>
        <v>58523</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38181</v>
      </c>
      <c r="D204" s="411">
        <f>SUM(D178,D179)</f>
        <v>0</v>
      </c>
      <c r="E204" s="411">
        <f>SUM(E178,E179,E190)</f>
        <v>6782</v>
      </c>
      <c r="F204" s="411">
        <f>SUM(F178,F179)</f>
        <v>13588</v>
      </c>
      <c r="G204" s="411">
        <f>SUM(G178,G179)</f>
        <v>0</v>
      </c>
      <c r="H204" s="411">
        <f>SUM(H178,H179,H190,H202,H203)</f>
        <v>0</v>
      </c>
      <c r="I204" s="411">
        <f>SUM(I178,I179)</f>
        <v>0</v>
      </c>
      <c r="J204" s="411">
        <f>SUM(J178,J179)</f>
        <v>0</v>
      </c>
      <c r="K204" s="410">
        <f>SUM(K178,K179,K190,K202,K203)</f>
        <v>58551</v>
      </c>
      <c r="L204" s="411">
        <f>SUM(L178,L179,L190,L202,L203)</f>
        <v>58523</v>
      </c>
    </row>
    <row r="205" spans="1:14" ht="23.25" thickTop="1" x14ac:dyDescent="0.2">
      <c r="A205" s="1765" t="s">
        <v>1155</v>
      </c>
      <c r="B205" s="463"/>
      <c r="C205" s="412"/>
      <c r="D205" s="412"/>
      <c r="E205" s="412"/>
      <c r="F205" s="412"/>
      <c r="G205" s="412"/>
      <c r="H205" s="412"/>
      <c r="I205" s="409"/>
      <c r="J205" s="409"/>
      <c r="K205" s="436">
        <f>'Revenues 9-14'!F275-'Expenditures 15-22'!K204</f>
        <v>-4943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5287</v>
      </c>
      <c r="E209" s="409"/>
      <c r="F209" s="409"/>
      <c r="G209" s="409"/>
      <c r="H209" s="409"/>
      <c r="I209" s="409"/>
      <c r="J209" s="409"/>
      <c r="K209" s="410">
        <f>D209</f>
        <v>5287</v>
      </c>
      <c r="L209" s="408">
        <v>5300</v>
      </c>
    </row>
    <row r="210" spans="1:12" x14ac:dyDescent="0.2">
      <c r="A210" s="1753" t="s">
        <v>170</v>
      </c>
      <c r="B210" s="265" t="s">
        <v>1121</v>
      </c>
      <c r="C210" s="409"/>
      <c r="D210" s="432">
        <v>3010</v>
      </c>
      <c r="E210" s="409"/>
      <c r="F210" s="409"/>
      <c r="G210" s="409"/>
      <c r="H210" s="409"/>
      <c r="I210" s="409"/>
      <c r="J210" s="409"/>
      <c r="K210" s="410">
        <f t="shared" ref="K210:K222" si="19">D210</f>
        <v>3010</v>
      </c>
      <c r="L210" s="408">
        <v>2560</v>
      </c>
    </row>
    <row r="211" spans="1:12" x14ac:dyDescent="0.2">
      <c r="A211" s="1753" t="s">
        <v>171</v>
      </c>
      <c r="B211" s="265">
        <v>1200</v>
      </c>
      <c r="C211" s="409"/>
      <c r="D211" s="408">
        <v>3481</v>
      </c>
      <c r="E211" s="409"/>
      <c r="F211" s="409"/>
      <c r="G211" s="409"/>
      <c r="H211" s="409"/>
      <c r="I211" s="409"/>
      <c r="J211" s="409"/>
      <c r="K211" s="410">
        <f t="shared" si="19"/>
        <v>3481</v>
      </c>
      <c r="L211" s="408">
        <v>3000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4625</v>
      </c>
      <c r="E213" s="409"/>
      <c r="F213" s="409"/>
      <c r="G213" s="409"/>
      <c r="H213" s="409"/>
      <c r="I213" s="409"/>
      <c r="J213" s="409"/>
      <c r="K213" s="410">
        <f t="shared" si="19"/>
        <v>4625</v>
      </c>
      <c r="L213" s="408">
        <v>4275</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c r="E216" s="409"/>
      <c r="F216" s="409"/>
      <c r="G216" s="409"/>
      <c r="H216" s="409"/>
      <c r="I216" s="409"/>
      <c r="J216" s="409"/>
      <c r="K216" s="410">
        <f t="shared" si="19"/>
        <v>0</v>
      </c>
      <c r="L216" s="408"/>
    </row>
    <row r="217" spans="1:12" x14ac:dyDescent="0.2">
      <c r="A217" s="1753" t="s">
        <v>1117</v>
      </c>
      <c r="B217" s="265">
        <v>1500</v>
      </c>
      <c r="C217" s="409"/>
      <c r="D217" s="408">
        <v>325</v>
      </c>
      <c r="E217" s="409"/>
      <c r="F217" s="409"/>
      <c r="G217" s="409"/>
      <c r="H217" s="409"/>
      <c r="I217" s="409"/>
      <c r="J217" s="409"/>
      <c r="K217" s="410">
        <f t="shared" si="19"/>
        <v>325</v>
      </c>
      <c r="L217" s="408">
        <v>285</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16728</v>
      </c>
      <c r="E223" s="409"/>
      <c r="F223" s="409"/>
      <c r="G223" s="409"/>
      <c r="H223" s="409"/>
      <c r="I223" s="409"/>
      <c r="J223" s="409"/>
      <c r="K223" s="411">
        <f>SUM(K209:K222)</f>
        <v>16728</v>
      </c>
      <c r="L223" s="411">
        <f>SUM(L209:L222)</f>
        <v>15420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c r="E227" s="409"/>
      <c r="F227" s="409"/>
      <c r="G227" s="409"/>
      <c r="H227" s="409"/>
      <c r="I227" s="409"/>
      <c r="J227" s="409"/>
      <c r="K227" s="410">
        <f t="shared" si="20"/>
        <v>0</v>
      </c>
      <c r="L227" s="408"/>
    </row>
    <row r="228" spans="1:12" x14ac:dyDescent="0.2">
      <c r="A228" s="1753" t="s">
        <v>220</v>
      </c>
      <c r="B228" s="265">
        <v>2130</v>
      </c>
      <c r="C228" s="409"/>
      <c r="D228" s="408">
        <v>134</v>
      </c>
      <c r="E228" s="409"/>
      <c r="F228" s="409"/>
      <c r="G228" s="409"/>
      <c r="H228" s="409"/>
      <c r="I228" s="409"/>
      <c r="J228" s="409"/>
      <c r="K228" s="410">
        <f t="shared" si="20"/>
        <v>134</v>
      </c>
      <c r="L228" s="408">
        <v>135</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134</v>
      </c>
      <c r="E232" s="409"/>
      <c r="F232" s="409"/>
      <c r="G232" s="409"/>
      <c r="H232" s="409"/>
      <c r="I232" s="409"/>
      <c r="J232" s="409"/>
      <c r="K232" s="411">
        <f>SUM(K226:K231)</f>
        <v>134</v>
      </c>
      <c r="L232" s="411">
        <f>SUM(L226:L231)</f>
        <v>135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105</v>
      </c>
      <c r="E234" s="409"/>
      <c r="F234" s="409"/>
      <c r="G234" s="409"/>
      <c r="H234" s="409"/>
      <c r="I234" s="409"/>
      <c r="J234" s="409"/>
      <c r="K234" s="416">
        <f>D234</f>
        <v>105</v>
      </c>
      <c r="L234" s="414">
        <v>110</v>
      </c>
    </row>
    <row r="235" spans="1:12" x14ac:dyDescent="0.2">
      <c r="A235" s="1753" t="s">
        <v>956</v>
      </c>
      <c r="B235" s="265">
        <v>2220</v>
      </c>
      <c r="C235" s="409"/>
      <c r="D235" s="408">
        <v>3891</v>
      </c>
      <c r="E235" s="409"/>
      <c r="F235" s="409"/>
      <c r="G235" s="409"/>
      <c r="H235" s="409"/>
      <c r="I235" s="409"/>
      <c r="J235" s="409"/>
      <c r="K235" s="416">
        <f>D235</f>
        <v>3891</v>
      </c>
      <c r="L235" s="408">
        <v>3900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3996</v>
      </c>
      <c r="E237" s="409"/>
      <c r="F237" s="409"/>
      <c r="G237" s="409"/>
      <c r="H237" s="409"/>
      <c r="I237" s="409"/>
      <c r="J237" s="409"/>
      <c r="K237" s="411">
        <f>SUM(K234:K236)</f>
        <v>3996</v>
      </c>
      <c r="L237" s="411">
        <f>SUM(L234:L236)</f>
        <v>4010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184</v>
      </c>
      <c r="E239" s="409"/>
      <c r="F239" s="409"/>
      <c r="G239" s="409"/>
      <c r="H239" s="409"/>
      <c r="I239" s="409"/>
      <c r="J239" s="409"/>
      <c r="K239" s="416">
        <f>D239</f>
        <v>184</v>
      </c>
      <c r="L239" s="414">
        <v>185</v>
      </c>
    </row>
    <row r="240" spans="1:12" x14ac:dyDescent="0.2">
      <c r="A240" s="1753" t="s">
        <v>959</v>
      </c>
      <c r="B240" s="265">
        <v>2320</v>
      </c>
      <c r="C240" s="409"/>
      <c r="D240" s="408">
        <v>74</v>
      </c>
      <c r="E240" s="409"/>
      <c r="F240" s="409"/>
      <c r="G240" s="409"/>
      <c r="H240" s="409"/>
      <c r="I240" s="409"/>
      <c r="J240" s="409"/>
      <c r="K240" s="416">
        <f t="shared" ref="K240:K250" si="21">D240</f>
        <v>74</v>
      </c>
      <c r="L240" s="408">
        <v>75</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246</v>
      </c>
      <c r="E248" s="409"/>
      <c r="F248" s="409"/>
      <c r="G248" s="409"/>
      <c r="H248" s="409"/>
      <c r="I248" s="409"/>
      <c r="J248" s="409"/>
      <c r="K248" s="416">
        <f t="shared" si="21"/>
        <v>246</v>
      </c>
      <c r="L248" s="408">
        <v>250</v>
      </c>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504</v>
      </c>
      <c r="E251" s="409"/>
      <c r="F251" s="409"/>
      <c r="G251" s="409"/>
      <c r="H251" s="409"/>
      <c r="I251" s="409"/>
      <c r="J251" s="409"/>
      <c r="K251" s="411">
        <f>SUM(K239:K250)</f>
        <v>504</v>
      </c>
      <c r="L251" s="411">
        <f>SUM(L239:L250)</f>
        <v>510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4074</v>
      </c>
      <c r="E253" s="409"/>
      <c r="F253" s="409"/>
      <c r="G253" s="409"/>
      <c r="H253" s="409"/>
      <c r="I253" s="409"/>
      <c r="J253" s="409"/>
      <c r="K253" s="416">
        <f>D253</f>
        <v>4074</v>
      </c>
      <c r="L253" s="414">
        <v>4100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4074</v>
      </c>
      <c r="E255" s="409"/>
      <c r="F255" s="409"/>
      <c r="G255" s="409"/>
      <c r="H255" s="409"/>
      <c r="I255" s="409"/>
      <c r="J255" s="409"/>
      <c r="K255" s="411">
        <f>SUM(K253:K254)</f>
        <v>4074</v>
      </c>
      <c r="L255" s="411">
        <f>SUM(L253:L254)</f>
        <v>4100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727</v>
      </c>
      <c r="E257" s="409"/>
      <c r="F257" s="409"/>
      <c r="G257" s="409"/>
      <c r="H257" s="409"/>
      <c r="I257" s="409"/>
      <c r="J257" s="409"/>
      <c r="K257" s="416">
        <f>D257</f>
        <v>727</v>
      </c>
      <c r="L257" s="414">
        <v>730</v>
      </c>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4756</v>
      </c>
      <c r="E260" s="409"/>
      <c r="F260" s="409"/>
      <c r="G260" s="409"/>
      <c r="H260" s="409"/>
      <c r="I260" s="409"/>
      <c r="J260" s="409"/>
      <c r="K260" s="416">
        <f t="shared" si="22"/>
        <v>4756</v>
      </c>
      <c r="L260" s="408">
        <v>4765</v>
      </c>
    </row>
    <row r="261" spans="1:12" x14ac:dyDescent="0.2">
      <c r="A261" s="1753" t="s">
        <v>1107</v>
      </c>
      <c r="B261" s="265">
        <v>2550</v>
      </c>
      <c r="C261" s="409"/>
      <c r="D261" s="408">
        <v>4856</v>
      </c>
      <c r="E261" s="409"/>
      <c r="F261" s="409"/>
      <c r="G261" s="409"/>
      <c r="H261" s="409"/>
      <c r="I261" s="409"/>
      <c r="J261" s="409"/>
      <c r="K261" s="416">
        <f t="shared" si="22"/>
        <v>4856</v>
      </c>
      <c r="L261" s="408">
        <v>4880</v>
      </c>
    </row>
    <row r="262" spans="1:12" x14ac:dyDescent="0.2">
      <c r="A262" s="1753" t="s">
        <v>106</v>
      </c>
      <c r="B262" s="265">
        <v>2560</v>
      </c>
      <c r="C262" s="409"/>
      <c r="D262" s="408">
        <v>3167</v>
      </c>
      <c r="E262" s="409"/>
      <c r="F262" s="409"/>
      <c r="G262" s="409"/>
      <c r="H262" s="409"/>
      <c r="I262" s="409"/>
      <c r="J262" s="409"/>
      <c r="K262" s="416">
        <f t="shared" si="22"/>
        <v>3167</v>
      </c>
      <c r="L262" s="408">
        <v>3170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13506</v>
      </c>
      <c r="E264" s="409"/>
      <c r="F264" s="409"/>
      <c r="G264" s="409"/>
      <c r="H264" s="409"/>
      <c r="I264" s="409"/>
      <c r="J264" s="409"/>
      <c r="K264" s="411">
        <f>SUM(K257:K263)</f>
        <v>13506</v>
      </c>
      <c r="L264" s="411">
        <f>SUM(L257:L263)</f>
        <v>13545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v>490</v>
      </c>
      <c r="E268" s="409"/>
      <c r="F268" s="409"/>
      <c r="G268" s="409"/>
      <c r="H268" s="409"/>
      <c r="I268" s="409"/>
      <c r="J268" s="409"/>
      <c r="K268" s="416">
        <f>D268</f>
        <v>490</v>
      </c>
      <c r="L268" s="408">
        <v>500</v>
      </c>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490</v>
      </c>
      <c r="E271" s="409"/>
      <c r="F271" s="409"/>
      <c r="G271" s="409"/>
      <c r="H271" s="409"/>
      <c r="I271" s="409"/>
      <c r="J271" s="409"/>
      <c r="K271" s="411">
        <f>SUM(K266:K270)</f>
        <v>490</v>
      </c>
      <c r="L271" s="411">
        <f>SUM(L266:L270)</f>
        <v>500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22704</v>
      </c>
      <c r="E273" s="409"/>
      <c r="F273" s="409"/>
      <c r="G273" s="409"/>
      <c r="H273" s="409"/>
      <c r="I273" s="409"/>
      <c r="J273" s="409"/>
      <c r="K273" s="421">
        <f>SUM(K232,K237,K251,K255,K264,K271,K272)</f>
        <v>22704</v>
      </c>
      <c r="L273" s="421">
        <f>SUM(L232,L237,L251,L255,L264,L271,L272)</f>
        <v>22800</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39432</v>
      </c>
      <c r="E288" s="409"/>
      <c r="F288" s="409"/>
      <c r="G288" s="409"/>
      <c r="H288" s="411">
        <f>H286</f>
        <v>0</v>
      </c>
      <c r="I288" s="409"/>
      <c r="J288" s="409"/>
      <c r="K288" s="411">
        <f>SUM(K223,K273,K274,K278,K286,K287)</f>
        <v>39432</v>
      </c>
      <c r="L288" s="411">
        <f>SUM(L223,L273,L274,L278,L286,L287)</f>
        <v>38220</v>
      </c>
    </row>
    <row r="289" spans="1:14" ht="23.25" thickTop="1" x14ac:dyDescent="0.2">
      <c r="A289" s="891" t="s">
        <v>1155</v>
      </c>
      <c r="B289" s="892"/>
      <c r="C289" s="409"/>
      <c r="D289" s="412"/>
      <c r="E289" s="409"/>
      <c r="F289" s="409"/>
      <c r="G289" s="409"/>
      <c r="H289" s="437"/>
      <c r="I289" s="409"/>
      <c r="J289" s="409"/>
      <c r="K289" s="436">
        <f>'Revenues 9-14'!G275-'Expenditures 15-22'!K288</f>
        <v>7029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v>12119</v>
      </c>
      <c r="H294" s="408"/>
      <c r="I294" s="432"/>
      <c r="J294" s="432"/>
      <c r="K294" s="410">
        <f>SUM(C294:J294)</f>
        <v>12119</v>
      </c>
      <c r="L294" s="432">
        <v>12120</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12119</v>
      </c>
      <c r="H296" s="421">
        <f t="shared" si="23"/>
        <v>0</v>
      </c>
      <c r="I296" s="421">
        <f t="shared" si="23"/>
        <v>0</v>
      </c>
      <c r="J296" s="421">
        <f t="shared" si="23"/>
        <v>0</v>
      </c>
      <c r="K296" s="421">
        <f t="shared" si="23"/>
        <v>12119</v>
      </c>
      <c r="L296" s="421">
        <f t="shared" si="23"/>
        <v>12120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12119</v>
      </c>
      <c r="H305" s="411">
        <f>SUM(H296,H303)</f>
        <v>0</v>
      </c>
      <c r="I305" s="411">
        <f>SUM(I296)</f>
        <v>0</v>
      </c>
      <c r="J305" s="411">
        <f>SUM(J296)</f>
        <v>0</v>
      </c>
      <c r="K305" s="411">
        <f>SUM(K296,K303,K304)</f>
        <v>12119</v>
      </c>
      <c r="L305" s="411">
        <f>SUM(L296,L303,L304)</f>
        <v>12120</v>
      </c>
    </row>
    <row r="306" spans="1:14" ht="23.25" customHeight="1" thickTop="1" x14ac:dyDescent="0.2">
      <c r="A306" s="2282" t="s">
        <v>1155</v>
      </c>
      <c r="B306" s="2283"/>
      <c r="C306" s="415"/>
      <c r="D306" s="415"/>
      <c r="E306" s="415"/>
      <c r="F306" s="415"/>
      <c r="G306" s="415"/>
      <c r="H306" s="415"/>
      <c r="I306" s="415"/>
      <c r="J306" s="415"/>
      <c r="K306" s="426">
        <f>'Revenues 9-14'!H275-'Expenditures 15-22'!K305</f>
        <v>-12074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363</v>
      </c>
      <c r="F313" s="432"/>
      <c r="G313" s="432"/>
      <c r="H313" s="432"/>
      <c r="I313" s="432"/>
      <c r="J313" s="432"/>
      <c r="K313" s="1051">
        <f t="shared" ref="K313:K320" si="24">SUM(C313:J313)</f>
        <v>363</v>
      </c>
      <c r="L313" s="432">
        <v>420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29831</v>
      </c>
      <c r="F315" s="432"/>
      <c r="G315" s="432"/>
      <c r="H315" s="432"/>
      <c r="I315" s="432"/>
      <c r="J315" s="432"/>
      <c r="K315" s="1051">
        <f t="shared" si="24"/>
        <v>29831</v>
      </c>
      <c r="L315" s="432">
        <v>22755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11278</v>
      </c>
      <c r="D318" s="432">
        <v>302</v>
      </c>
      <c r="E318" s="432">
        <v>2156</v>
      </c>
      <c r="F318" s="432"/>
      <c r="G318" s="432"/>
      <c r="H318" s="432"/>
      <c r="I318" s="432"/>
      <c r="J318" s="432"/>
      <c r="K318" s="1051">
        <f t="shared" si="24"/>
        <v>13736</v>
      </c>
      <c r="L318" s="432">
        <v>13800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1128</v>
      </c>
      <c r="F320" s="432"/>
      <c r="G320" s="432"/>
      <c r="H320" s="432"/>
      <c r="I320" s="432"/>
      <c r="J320" s="432"/>
      <c r="K320" s="1051">
        <f t="shared" si="24"/>
        <v>1128</v>
      </c>
      <c r="L320" s="432">
        <v>1130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11278</v>
      </c>
      <c r="D323" s="1052">
        <f t="shared" ref="D323:J323" si="25">SUM(D312:D322)</f>
        <v>302</v>
      </c>
      <c r="E323" s="1052">
        <f t="shared" si="25"/>
        <v>33478</v>
      </c>
      <c r="F323" s="1052">
        <f t="shared" si="25"/>
        <v>0</v>
      </c>
      <c r="G323" s="1052">
        <f t="shared" si="25"/>
        <v>0</v>
      </c>
      <c r="H323" s="1052">
        <f t="shared" si="25"/>
        <v>0</v>
      </c>
      <c r="I323" s="1052">
        <f t="shared" si="25"/>
        <v>0</v>
      </c>
      <c r="J323" s="1052">
        <f t="shared" si="25"/>
        <v>0</v>
      </c>
      <c r="K323" s="1052">
        <f>SUM(K312:K322)</f>
        <v>45058</v>
      </c>
      <c r="L323" s="1052">
        <f>SUM(L312:L322)</f>
        <v>38105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11278</v>
      </c>
      <c r="D331" s="1052">
        <f t="shared" ref="D331:J331" si="26">SUM(D323)</f>
        <v>302</v>
      </c>
      <c r="E331" s="1052">
        <f t="shared" si="26"/>
        <v>33478</v>
      </c>
      <c r="F331" s="1052">
        <f t="shared" si="26"/>
        <v>0</v>
      </c>
      <c r="G331" s="1052">
        <f t="shared" si="26"/>
        <v>0</v>
      </c>
      <c r="H331" s="1052">
        <f>SUM(H323,H329)</f>
        <v>0</v>
      </c>
      <c r="I331" s="1052">
        <f t="shared" si="26"/>
        <v>0</v>
      </c>
      <c r="J331" s="1052">
        <f t="shared" si="26"/>
        <v>0</v>
      </c>
      <c r="K331" s="1052">
        <f>SUM(K323,K329)</f>
        <v>45058</v>
      </c>
      <c r="L331" s="421">
        <f>SUM(L323,L329,L330)</f>
        <v>38105</v>
      </c>
    </row>
    <row r="332" spans="1:14" ht="12.75" customHeight="1" thickTop="1" x14ac:dyDescent="0.2">
      <c r="A332" s="2284" t="s">
        <v>1155</v>
      </c>
      <c r="B332" s="2285"/>
      <c r="C332" s="409"/>
      <c r="D332" s="409"/>
      <c r="E332" s="409"/>
      <c r="F332" s="409"/>
      <c r="G332" s="409"/>
      <c r="H332" s="409"/>
      <c r="I332" s="409"/>
      <c r="J332" s="409"/>
      <c r="K332" s="1055">
        <f>'Revenues 9-14'!J275-'Expenditures 15-22'!K331</f>
        <v>7395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5894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244822</v>
      </c>
      <c r="C4" s="508"/>
      <c r="D4" s="557">
        <f>B4-C4</f>
        <v>244822</v>
      </c>
      <c r="E4" s="508"/>
      <c r="F4" s="557">
        <f>E4-C4</f>
        <v>0</v>
      </c>
    </row>
    <row r="5" spans="1:6" ht="13.7" customHeight="1" x14ac:dyDescent="0.2">
      <c r="A5" s="541" t="s">
        <v>1016</v>
      </c>
      <c r="B5" s="556">
        <f>'Revenues 9-14'!D5</f>
        <v>58291</v>
      </c>
      <c r="C5" s="508"/>
      <c r="D5" s="557">
        <f t="shared" ref="D5:D18" si="0">B5-C5</f>
        <v>58291</v>
      </c>
      <c r="E5" s="508"/>
      <c r="F5" s="557">
        <f>E5-C5</f>
        <v>0</v>
      </c>
    </row>
    <row r="6" spans="1:6" ht="13.7" customHeight="1" x14ac:dyDescent="0.2">
      <c r="A6" s="541" t="s">
        <v>472</v>
      </c>
      <c r="B6" s="556">
        <f>'Revenues 9-14'!E5</f>
        <v>52356</v>
      </c>
      <c r="C6" s="508"/>
      <c r="D6" s="557">
        <f t="shared" si="0"/>
        <v>52356</v>
      </c>
      <c r="E6" s="508"/>
      <c r="F6" s="557">
        <f t="shared" ref="F6:F18" si="1">E6-C6</f>
        <v>0</v>
      </c>
    </row>
    <row r="7" spans="1:6" ht="13.7" customHeight="1" x14ac:dyDescent="0.2">
      <c r="A7" s="541" t="s">
        <v>161</v>
      </c>
      <c r="B7" s="556">
        <f>'Revenues 9-14'!F5</f>
        <v>23316</v>
      </c>
      <c r="C7" s="508"/>
      <c r="D7" s="557">
        <f t="shared" si="0"/>
        <v>23316</v>
      </c>
      <c r="E7" s="508"/>
      <c r="F7" s="557">
        <f t="shared" si="1"/>
        <v>0</v>
      </c>
    </row>
    <row r="8" spans="1:6" ht="13.7" customHeight="1" x14ac:dyDescent="0.2">
      <c r="A8" s="541" t="s">
        <v>1380</v>
      </c>
      <c r="B8" s="556">
        <f>'Revenues 9-14'!G5</f>
        <v>21147</v>
      </c>
      <c r="C8" s="508"/>
      <c r="D8" s="557">
        <f t="shared" si="0"/>
        <v>21147</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5841</v>
      </c>
      <c r="C10" s="508"/>
      <c r="D10" s="557">
        <f t="shared" si="0"/>
        <v>5841</v>
      </c>
      <c r="E10" s="508"/>
      <c r="F10" s="557">
        <f t="shared" si="1"/>
        <v>0</v>
      </c>
    </row>
    <row r="11" spans="1:6" x14ac:dyDescent="0.2">
      <c r="A11" s="541" t="s">
        <v>470</v>
      </c>
      <c r="B11" s="556">
        <f>'Revenues 9-14'!J5</f>
        <v>52340</v>
      </c>
      <c r="C11" s="508"/>
      <c r="D11" s="557">
        <f t="shared" si="0"/>
        <v>52340</v>
      </c>
      <c r="E11" s="508"/>
      <c r="F11" s="557">
        <f t="shared" si="1"/>
        <v>0</v>
      </c>
    </row>
    <row r="12" spans="1:6" ht="13.7" customHeight="1" x14ac:dyDescent="0.2">
      <c r="A12" s="541" t="s">
        <v>163</v>
      </c>
      <c r="B12" s="556">
        <f>'Revenues 9-14'!K5</f>
        <v>5842</v>
      </c>
      <c r="C12" s="508"/>
      <c r="D12" s="557">
        <f t="shared" si="0"/>
        <v>5842</v>
      </c>
      <c r="E12" s="508"/>
      <c r="F12" s="557">
        <f t="shared" si="1"/>
        <v>0</v>
      </c>
    </row>
    <row r="13" spans="1:6" ht="13.7" customHeight="1" x14ac:dyDescent="0.2">
      <c r="A13" s="541" t="s">
        <v>1090</v>
      </c>
      <c r="B13" s="556">
        <f>SUM('Revenues 9-14'!C6:D6)</f>
        <v>5841</v>
      </c>
      <c r="C13" s="508"/>
      <c r="D13" s="557">
        <f t="shared" si="0"/>
        <v>5841</v>
      </c>
      <c r="E13" s="508"/>
      <c r="F13" s="557">
        <f t="shared" si="1"/>
        <v>0</v>
      </c>
    </row>
    <row r="14" spans="1:6" ht="13.7" customHeight="1" x14ac:dyDescent="0.2">
      <c r="A14" s="541" t="s">
        <v>471</v>
      </c>
      <c r="B14" s="556">
        <f>SUM('Revenues 9-14'!C7:D7,'Revenues 9-14'!F7:H7)</f>
        <v>4676</v>
      </c>
      <c r="C14" s="508"/>
      <c r="D14" s="557">
        <f t="shared" si="0"/>
        <v>4676</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21147</v>
      </c>
      <c r="C16" s="508"/>
      <c r="D16" s="557">
        <f t="shared" si="0"/>
        <v>21147</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495619</v>
      </c>
      <c r="C19" s="558">
        <f>SUM(C4:C18)</f>
        <v>0</v>
      </c>
      <c r="D19" s="558">
        <f>SUM(D4:D18)</f>
        <v>495619</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1873</v>
      </c>
      <c r="B2" s="2332"/>
      <c r="C2" s="1569" t="s">
        <v>1989</v>
      </c>
      <c r="D2" s="1569" t="s">
        <v>1990</v>
      </c>
      <c r="E2" s="1569" t="s">
        <v>1991</v>
      </c>
      <c r="F2" s="1569" t="s">
        <v>1992</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2119</v>
      </c>
      <c r="B31" s="650">
        <v>40284</v>
      </c>
      <c r="C31" s="1092">
        <v>425000</v>
      </c>
      <c r="D31" s="1550">
        <v>4</v>
      </c>
      <c r="E31" s="1092">
        <v>200000</v>
      </c>
      <c r="F31" s="1092"/>
      <c r="G31" s="1092"/>
      <c r="H31" s="1092">
        <v>45000</v>
      </c>
      <c r="I31" s="1093">
        <f>((E31+F31)-H31)+G31</f>
        <v>155000</v>
      </c>
      <c r="J31" s="1092">
        <v>153635</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425000</v>
      </c>
      <c r="D49" s="1549"/>
      <c r="E49" s="1093">
        <f t="shared" ref="E49:J49" si="2">SUM(E31:E48)</f>
        <v>200000</v>
      </c>
      <c r="F49" s="1093">
        <f t="shared" si="2"/>
        <v>0</v>
      </c>
      <c r="G49" s="1093">
        <f t="shared" si="2"/>
        <v>0</v>
      </c>
      <c r="H49" s="1093">
        <f t="shared" si="2"/>
        <v>45000</v>
      </c>
      <c r="I49" s="1093">
        <f t="shared" si="2"/>
        <v>155000</v>
      </c>
      <c r="J49" s="1093">
        <f t="shared" si="2"/>
        <v>153635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34" sqref="H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1874</v>
      </c>
      <c r="B2" s="2357"/>
      <c r="C2" s="2357"/>
      <c r="D2" s="2357"/>
      <c r="E2" s="2358"/>
      <c r="F2" s="1825" t="s">
        <v>1055</v>
      </c>
      <c r="G2" s="1826" t="s">
        <v>100</v>
      </c>
      <c r="H2" s="1826" t="s">
        <v>471</v>
      </c>
      <c r="I2" s="1826" t="s">
        <v>1354</v>
      </c>
      <c r="J2" s="1826" t="s">
        <v>1000</v>
      </c>
      <c r="K2" s="1826" t="s">
        <v>144</v>
      </c>
    </row>
    <row r="3" spans="1:11" x14ac:dyDescent="0.2">
      <c r="A3" s="2359" t="s">
        <v>1997</v>
      </c>
      <c r="B3" s="2360"/>
      <c r="C3" s="2360"/>
      <c r="D3" s="2360"/>
      <c r="E3" s="2361"/>
      <c r="F3" s="254"/>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4676</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row>
    <row r="10" spans="1:11" ht="12" customHeight="1" x14ac:dyDescent="0.2">
      <c r="A10" s="2376" t="s">
        <v>1840</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4676</v>
      </c>
      <c r="I12" s="560">
        <f>SUM(I5:I11)</f>
        <v>0</v>
      </c>
      <c r="J12" s="560">
        <f>SUM(J5:J11)</f>
        <v>0</v>
      </c>
      <c r="K12" s="560">
        <f>SUM(K5:K11)</f>
        <v>0</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4676</v>
      </c>
      <c r="I14" s="565"/>
      <c r="J14" s="1173"/>
      <c r="K14" s="1205"/>
    </row>
    <row r="15" spans="1:11" x14ac:dyDescent="0.2">
      <c r="A15" s="2374" t="s">
        <v>5</v>
      </c>
      <c r="B15" s="2374"/>
      <c r="C15" s="2374"/>
      <c r="D15" s="2374"/>
      <c r="E15" s="2375"/>
      <c r="F15" s="256" t="s">
        <v>999</v>
      </c>
      <c r="G15" s="565"/>
      <c r="H15" s="559"/>
      <c r="I15" s="559"/>
      <c r="J15" s="1205"/>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1999</v>
      </c>
      <c r="B19" s="2384"/>
      <c r="C19" s="2384"/>
      <c r="D19" s="2384"/>
      <c r="E19" s="2385"/>
      <c r="F19" s="256" t="s">
        <v>1086</v>
      </c>
      <c r="G19" s="564"/>
      <c r="H19" s="564"/>
      <c r="I19" s="564"/>
      <c r="J19" s="1205"/>
      <c r="K19" s="1191"/>
    </row>
    <row r="20" spans="1:11" ht="12.75" customHeight="1" x14ac:dyDescent="0.2">
      <c r="A20" s="2386" t="s">
        <v>1839</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4676</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1838</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19115</v>
      </c>
      <c r="D5" s="634"/>
      <c r="E5" s="634"/>
      <c r="F5" s="1057">
        <f>(C5+D5)-E5</f>
        <v>19115</v>
      </c>
      <c r="G5" s="630"/>
      <c r="H5" s="636"/>
      <c r="I5" s="636"/>
      <c r="J5" s="636"/>
      <c r="K5" s="641"/>
      <c r="L5" s="1056">
        <f>F5-K5</f>
        <v>19115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1617981</v>
      </c>
      <c r="D8" s="635"/>
      <c r="E8" s="635"/>
      <c r="F8" s="1057">
        <f>(C8+D8)-E8</f>
        <v>1617981</v>
      </c>
      <c r="G8" s="631">
        <v>50</v>
      </c>
      <c r="H8" s="571">
        <v>842982</v>
      </c>
      <c r="I8" s="571"/>
      <c r="J8" s="571"/>
      <c r="K8" s="1056">
        <f>(H8+I8)-J8</f>
        <v>842982</v>
      </c>
      <c r="L8" s="1056">
        <f>F8-K8</f>
        <v>774999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143892</v>
      </c>
      <c r="D10" s="1058"/>
      <c r="E10" s="1058"/>
      <c r="F10" s="1059">
        <f>(C10+D10)-E10</f>
        <v>143892</v>
      </c>
      <c r="G10" s="631">
        <v>20</v>
      </c>
      <c r="H10" s="1060">
        <v>143892</v>
      </c>
      <c r="I10" s="1060"/>
      <c r="J10" s="1060"/>
      <c r="K10" s="1056">
        <f>(H10+I10)-J10</f>
        <v>143892</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326267</v>
      </c>
      <c r="D12" s="635"/>
      <c r="E12" s="635"/>
      <c r="F12" s="1057">
        <f>(C12+D12)-E12</f>
        <v>326267</v>
      </c>
      <c r="G12" s="631">
        <v>10</v>
      </c>
      <c r="H12" s="571">
        <v>324315</v>
      </c>
      <c r="I12" s="571">
        <v>1952</v>
      </c>
      <c r="J12" s="571"/>
      <c r="K12" s="1056">
        <f>(H12+I12)-J12</f>
        <v>326267</v>
      </c>
      <c r="L12" s="1056">
        <f>F12-K12</f>
        <v>0</v>
      </c>
    </row>
    <row r="13" spans="1:14" ht="14.25" thickTop="1" thickBot="1" x14ac:dyDescent="0.25">
      <c r="A13" s="646" t="s">
        <v>1312</v>
      </c>
      <c r="B13" s="284">
        <v>252</v>
      </c>
      <c r="C13" s="635">
        <v>517355</v>
      </c>
      <c r="D13" s="635">
        <v>25380</v>
      </c>
      <c r="E13" s="635"/>
      <c r="F13" s="1057">
        <f>(C13+D13)-E13</f>
        <v>542735</v>
      </c>
      <c r="G13" s="631">
        <v>5</v>
      </c>
      <c r="H13" s="571">
        <v>426764</v>
      </c>
      <c r="I13" s="571">
        <v>32835</v>
      </c>
      <c r="J13" s="571"/>
      <c r="K13" s="1056">
        <f>(H13+I13)-J13</f>
        <v>459599</v>
      </c>
      <c r="L13" s="1056">
        <f>F13-K13</f>
        <v>83136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2624610</v>
      </c>
      <c r="D16" s="637">
        <f>SUM(D3,D5:D6,D8:D10,D12:D15)</f>
        <v>25380</v>
      </c>
      <c r="E16" s="637">
        <f>SUM(E3,E5:E6,E8:E10,E12:E15)</f>
        <v>0</v>
      </c>
      <c r="F16" s="637">
        <f>SUM(F3,F5:F6,F8:F10,F12:F15)</f>
        <v>2649990</v>
      </c>
      <c r="G16" s="631"/>
      <c r="H16" s="637">
        <f>SUM(H3,H6,H8:H10,H12:H14,)</f>
        <v>1737953</v>
      </c>
      <c r="I16" s="637">
        <f>SUM(I3,I6,I8:I10,I12:I14,)</f>
        <v>34787</v>
      </c>
      <c r="J16" s="637">
        <f>SUM(J3,J6,J8:J10,J12:J14,)</f>
        <v>0</v>
      </c>
      <c r="K16" s="1057">
        <f>(H16+I16)-J16</f>
        <v>1772740</v>
      </c>
      <c r="L16" s="1057">
        <f>F16-K16</f>
        <v>877250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34787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1202122</v>
      </c>
      <c r="G8" s="355"/>
    </row>
    <row r="9" spans="1:7" ht="12" customHeight="1" x14ac:dyDescent="0.2">
      <c r="A9" s="357" t="s">
        <v>528</v>
      </c>
      <c r="B9" s="934" t="s">
        <v>1804</v>
      </c>
      <c r="C9" s="356"/>
      <c r="D9" s="357" t="s">
        <v>580</v>
      </c>
      <c r="E9" s="575"/>
      <c r="F9" s="936">
        <f>'Expenditures 15-22'!K150</f>
        <v>71579</v>
      </c>
      <c r="G9" s="937"/>
    </row>
    <row r="10" spans="1:7" ht="12" customHeight="1" x14ac:dyDescent="0.2">
      <c r="A10" s="357" t="s">
        <v>578</v>
      </c>
      <c r="B10" s="934" t="s">
        <v>1805</v>
      </c>
      <c r="C10" s="356"/>
      <c r="D10" s="357" t="s">
        <v>580</v>
      </c>
      <c r="E10" s="575"/>
      <c r="F10" s="936">
        <f>'Expenditures 15-22'!K168</f>
        <v>52005</v>
      </c>
      <c r="G10" s="937"/>
    </row>
    <row r="11" spans="1:7" ht="12" customHeight="1" x14ac:dyDescent="0.2">
      <c r="A11" s="357" t="s">
        <v>529</v>
      </c>
      <c r="B11" s="934" t="s">
        <v>1806</v>
      </c>
      <c r="C11" s="356"/>
      <c r="D11" s="357" t="s">
        <v>580</v>
      </c>
      <c r="E11" s="575"/>
      <c r="F11" s="936">
        <f>'Expenditures 15-22'!K204</f>
        <v>58551</v>
      </c>
      <c r="G11" s="937"/>
    </row>
    <row r="12" spans="1:7" ht="12" customHeight="1" x14ac:dyDescent="0.2">
      <c r="A12" s="357" t="s">
        <v>530</v>
      </c>
      <c r="B12" s="934" t="s">
        <v>1807</v>
      </c>
      <c r="C12" s="356"/>
      <c r="D12" s="357" t="s">
        <v>580</v>
      </c>
      <c r="E12" s="575"/>
      <c r="F12" s="936">
        <f>'Expenditures 15-22'!K288</f>
        <v>39432</v>
      </c>
      <c r="G12" s="937"/>
    </row>
    <row r="13" spans="1:7" ht="12" customHeight="1" x14ac:dyDescent="0.2">
      <c r="A13" s="357" t="s">
        <v>112</v>
      </c>
      <c r="B13" s="934" t="s">
        <v>1808</v>
      </c>
      <c r="C13" s="356"/>
      <c r="D13" s="357" t="s">
        <v>580</v>
      </c>
      <c r="E13" s="575"/>
      <c r="F13" s="936">
        <f>'Expenditures 15-22'!K331</f>
        <v>45058</v>
      </c>
      <c r="G13" s="938"/>
    </row>
    <row r="14" spans="1:7" ht="12" customHeight="1" thickBot="1" x14ac:dyDescent="0.25">
      <c r="A14" s="939"/>
      <c r="B14" s="576"/>
      <c r="C14" s="577"/>
      <c r="D14" s="994" t="s">
        <v>580</v>
      </c>
      <c r="E14" s="588" t="s">
        <v>1112</v>
      </c>
      <c r="F14" s="940">
        <f>SUM(F8:F13)</f>
        <v>1468747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43621</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318889</v>
      </c>
      <c r="G53" s="355"/>
    </row>
    <row r="54" spans="1:7" ht="12" customHeight="1" x14ac:dyDescent="0.2">
      <c r="A54" s="357" t="s">
        <v>527</v>
      </c>
      <c r="B54" s="357" t="s">
        <v>1816</v>
      </c>
      <c r="C54" s="955" t="s">
        <v>1138</v>
      </c>
      <c r="D54" s="951" t="s">
        <v>1278</v>
      </c>
      <c r="E54" s="575"/>
      <c r="F54" s="1098">
        <f>'Expenditures 15-22'!G114</f>
        <v>13261</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45000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3010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423781</v>
      </c>
      <c r="G75" s="355"/>
    </row>
    <row r="76" spans="1:8" s="961" customFormat="1" ht="12" customHeight="1" thickTop="1" thickBot="1" x14ac:dyDescent="0.25">
      <c r="A76" s="581"/>
      <c r="B76" s="579"/>
      <c r="C76" s="580"/>
      <c r="D76" s="960" t="s">
        <v>1791</v>
      </c>
      <c r="E76" s="591"/>
      <c r="F76" s="1104">
        <f>(F14-F75)</f>
        <v>1044966</v>
      </c>
      <c r="G76" s="357"/>
    </row>
    <row r="77" spans="1:8" s="961" customFormat="1" ht="12" customHeight="1" thickTop="1" x14ac:dyDescent="0.2">
      <c r="A77" s="582"/>
      <c r="B77" s="579"/>
      <c r="C77" s="580"/>
      <c r="D77" s="960" t="s">
        <v>2028</v>
      </c>
      <c r="E77" s="591"/>
      <c r="F77" s="1565">
        <v>120.76</v>
      </c>
      <c r="G77" s="358"/>
      <c r="H77" s="357"/>
    </row>
    <row r="78" spans="1:8" s="961" customFormat="1" ht="12" customHeight="1" thickBot="1" x14ac:dyDescent="0.25">
      <c r="A78" s="583"/>
      <c r="B78" s="579"/>
      <c r="C78" s="580"/>
      <c r="D78" s="960" t="s">
        <v>1858</v>
      </c>
      <c r="E78" s="591" t="s">
        <v>1112</v>
      </c>
      <c r="F78" s="1105">
        <f>IF(F77&gt;0,F76/F77," Complete Line 77")</f>
        <v>8653.2461079827754</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790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19057</v>
      </c>
      <c r="G93" s="969"/>
    </row>
    <row r="94" spans="1:7" ht="12" customHeight="1" x14ac:dyDescent="0.2">
      <c r="A94" s="970" t="s">
        <v>146</v>
      </c>
      <c r="B94" s="970" t="s">
        <v>182</v>
      </c>
      <c r="C94" s="967">
        <v>1700</v>
      </c>
      <c r="D94" s="976" t="str">
        <f>'Revenues 9-14'!A82</f>
        <v>Total District/School Activity Income</v>
      </c>
      <c r="E94" s="383"/>
      <c r="F94" s="1063">
        <f>SUM('Revenues 9-14'!C82,'Revenues 9-14'!D82)</f>
        <v>3650</v>
      </c>
      <c r="G94" s="969"/>
    </row>
    <row r="95" spans="1:7" ht="12" customHeight="1" x14ac:dyDescent="0.2">
      <c r="A95" s="970" t="s">
        <v>527</v>
      </c>
      <c r="B95" s="970" t="s">
        <v>183</v>
      </c>
      <c r="C95" s="967">
        <f>'Revenues 9-14'!B84</f>
        <v>1811</v>
      </c>
      <c r="D95" s="968" t="str">
        <f>'Revenues 9-14'!A84</f>
        <v>Rentals - Regular Textbooks</v>
      </c>
      <c r="E95" s="383"/>
      <c r="F95" s="1063">
        <f>'Revenues 9-14'!C84</f>
        <v>7896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770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26766</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221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28887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41781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61371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9760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47</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1925</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10955</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213876</v>
      </c>
    </row>
    <row r="176" spans="1:7" ht="12" customHeight="1" x14ac:dyDescent="0.2">
      <c r="A176" s="584"/>
      <c r="B176" s="585"/>
      <c r="C176" s="586"/>
      <c r="D176" s="992" t="s">
        <v>1855</v>
      </c>
      <c r="E176" s="1046"/>
      <c r="F176" s="1108">
        <f>'PCTC-OEPP 28-29'!F76-F175</f>
        <v>831090</v>
      </c>
    </row>
    <row r="177" spans="1:7" ht="12" customHeight="1" x14ac:dyDescent="0.2">
      <c r="A177" s="584"/>
      <c r="B177" s="585"/>
      <c r="C177" s="586"/>
      <c r="D177" s="992" t="s">
        <v>2012</v>
      </c>
      <c r="E177" s="1046"/>
      <c r="F177" s="1108">
        <f>'Cap Outlay Deprec 27'!I18</f>
        <v>34787</v>
      </c>
    </row>
    <row r="178" spans="1:7" ht="12" customHeight="1" x14ac:dyDescent="0.2">
      <c r="A178" s="584"/>
      <c r="B178" s="585"/>
      <c r="C178" s="586"/>
      <c r="D178" s="992" t="s">
        <v>1857</v>
      </c>
      <c r="E178" s="1046"/>
      <c r="F178" s="1108">
        <f>F176+F177</f>
        <v>865877</v>
      </c>
    </row>
    <row r="179" spans="1:7" ht="12" customHeight="1" x14ac:dyDescent="0.2">
      <c r="A179" s="584"/>
      <c r="B179" s="587"/>
      <c r="C179" s="586"/>
      <c r="D179" s="992" t="s">
        <v>2013</v>
      </c>
      <c r="E179" s="1046"/>
      <c r="F179" s="1109">
        <f>'PCTC-OEPP 28-29'!F77</f>
        <v>120.76</v>
      </c>
      <c r="G179" s="68"/>
    </row>
    <row r="180" spans="1:7" ht="12" customHeight="1" thickBot="1" x14ac:dyDescent="0.25">
      <c r="A180" s="584"/>
      <c r="B180" s="587"/>
      <c r="C180" s="586"/>
      <c r="D180" s="992" t="s">
        <v>1934</v>
      </c>
      <c r="E180" s="1046" t="s">
        <v>1935</v>
      </c>
      <c r="F180" s="1110">
        <f>F178/F179</f>
        <v>7170.2302086783702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1630</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34211</v>
      </c>
      <c r="F10" s="856"/>
      <c r="G10" s="1111"/>
      <c r="H10" s="215"/>
      <c r="I10" s="215"/>
    </row>
    <row r="11" spans="1:9" s="2" customFormat="1" ht="22.5" customHeight="1" x14ac:dyDescent="0.2">
      <c r="A11" s="2407" t="s">
        <v>2090</v>
      </c>
      <c r="B11" s="2408"/>
      <c r="C11" s="2408"/>
      <c r="D11" s="2409"/>
      <c r="E11" s="1994">
        <v>5645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628750</v>
      </c>
      <c r="F19" s="763"/>
      <c r="G19" s="765">
        <f>'Expenditures 15-22'!K33-SUM('Expenditures 15-22'!G33,'Expenditures 15-22'!I33)+'Expenditures 15-22'!D223</f>
        <v>628750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26098</v>
      </c>
      <c r="F21" s="763"/>
      <c r="G21" s="765">
        <f>'Expenditures 15-22'!K42-SUM('Expenditures 15-22'!G42,'Expenditures 15-22'!I42)+'Expenditures 15-22'!K120-SUM('Expenditures 15-22'!G120,'Expenditures 15-22'!I120)+'Expenditures 15-22'!K174-SUM('Expenditures 15-22'!G174,'Expenditures 15-22'!I174)+'Expenditures 15-22'!D232</f>
        <v>26098</v>
      </c>
      <c r="H21" s="285"/>
      <c r="I21" s="215"/>
    </row>
    <row r="22" spans="1:9" s="2" customFormat="1" ht="12" customHeight="1" x14ac:dyDescent="0.2">
      <c r="A22" s="762" t="s">
        <v>644</v>
      </c>
      <c r="B22" s="758"/>
      <c r="C22" s="757">
        <v>2200</v>
      </c>
      <c r="D22" s="763"/>
      <c r="E22" s="764">
        <f>'Expenditures 15-22'!K47-SUM('Expenditures 15-22'!G47,'Expenditures 15-22'!I47)+'Expenditures 15-22'!D237</f>
        <v>42390</v>
      </c>
      <c r="F22" s="763"/>
      <c r="G22" s="765">
        <f>'Expenditures 15-22'!K47-SUM('Expenditures 15-22'!G47,'Expenditures 15-22'!I47)+'Expenditures 15-22'!D237</f>
        <v>42390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62607</v>
      </c>
      <c r="F23" s="763"/>
      <c r="G23" s="764">
        <f>'Expenditures 15-22'!K53-SUM('Expenditures 15-22'!G53,'Expenditures 15-22'!I53)+'Expenditures 15-22'!D251+'Expenditures 15-22'!K323-SUM('Expenditures 15-22'!G323,'Expenditures 15-22'!I323)</f>
        <v>62607</v>
      </c>
      <c r="H23" s="285"/>
      <c r="I23" s="215"/>
    </row>
    <row r="24" spans="1:9" s="2" customFormat="1" ht="12" customHeight="1" x14ac:dyDescent="0.2">
      <c r="A24" s="762" t="s">
        <v>646</v>
      </c>
      <c r="B24" s="758"/>
      <c r="C24" s="757">
        <v>2400</v>
      </c>
      <c r="D24" s="763"/>
      <c r="E24" s="764">
        <f>'Expenditures 15-22'!K57-SUM('Expenditures 15-22'!G57,'Expenditures 15-22'!I57)+'Expenditures 15-22'!D255</f>
        <v>106480</v>
      </c>
      <c r="F24" s="763"/>
      <c r="G24" s="765">
        <f>'Expenditures 15-22'!K57-SUM('Expenditures 15-22'!G57,'Expenditures 15-22'!I57)+'Expenditures 15-22'!D255</f>
        <v>106480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6133</v>
      </c>
      <c r="E26" s="764">
        <f>'Expenditures 15-22'!K122-SUM('Expenditures 15-22'!G122,'Expenditures 15-22'!I122)+E7</f>
        <v>0</v>
      </c>
      <c r="F26" s="764">
        <f>'Expenditures 15-22'!K59-SUM('Expenditures 15-22'!G59,'Expenditures 15-22'!I59)+'Expenditures 15-22'!D257-E7</f>
        <v>6133</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9000</v>
      </c>
      <c r="E27" s="764">
        <f>E8</f>
        <v>0</v>
      </c>
      <c r="F27" s="764">
        <f>'Expenditures 15-22'!K60-SUM('Expenditures 15-22'!G60,'Expenditures 15-22'!I60)+'Expenditures 15-22'!D258-E8</f>
        <v>9000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76335</v>
      </c>
      <c r="F28" s="767">
        <f>'Expenditures 15-22'!K61-SUM('Expenditures 15-22'!G61,'Expenditures 15-22'!I61)+'Expenditures 15-22'!K124-SUM('Expenditures 15-22'!G124,'Expenditures 15-22'!I124)+'Expenditures 15-22'!D260-E9</f>
        <v>76335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63407</v>
      </c>
      <c r="F29" s="763"/>
      <c r="G29" s="765">
        <f>'Expenditures 15-22'!K62-SUM('Expenditures 15-22'!G62,'Expenditures 15-22'!I62)+'Expenditures 15-22'!K125-SUM('Expenditures 15-22'!G125,'Expenditures 15-22'!I125)+'Expenditures 15-22'!K176-SUM('Expenditures 15-22'!G176,'Expenditures 15-22'!I176)+'Expenditures 15-22'!D261</f>
        <v>63407</v>
      </c>
      <c r="H29" s="391"/>
    </row>
    <row r="30" spans="1:9" ht="12" customHeight="1" x14ac:dyDescent="0.2">
      <c r="A30" s="762" t="s">
        <v>106</v>
      </c>
      <c r="B30" s="760"/>
      <c r="C30" s="757">
        <v>2560</v>
      </c>
      <c r="D30" s="763"/>
      <c r="E30" s="764">
        <f>'Expenditures 15-22'!K63-SUM('Expenditures 15-22'!G63,'Expenditures 15-22'!I63)+'Expenditures 15-22'!D262-E10</f>
        <v>25541</v>
      </c>
      <c r="F30" s="763"/>
      <c r="G30" s="764">
        <f>'Expenditures 15-22'!K63-SUM('Expenditures 15-22'!G63,'Expenditures 15-22'!I63)+'Expenditures 15-22'!D262-E10</f>
        <v>25541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3640</v>
      </c>
      <c r="F35" s="763"/>
      <c r="G35" s="764">
        <f>'Expenditures 15-22'!K69-SUM('Expenditures 15-22'!G69,'Expenditures 15-22'!I69)+'Expenditures 15-22'!D268</f>
        <v>3640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15133</v>
      </c>
      <c r="E40" s="767">
        <f>SUM(E19:E39)</f>
        <v>1035248</v>
      </c>
      <c r="F40" s="767">
        <f>SUM(F19:F39)</f>
        <v>91468</v>
      </c>
      <c r="G40" s="767">
        <f>SUM(G19:G39)</f>
        <v>958913</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15133</v>
      </c>
      <c r="F42" s="772" t="s">
        <v>553</v>
      </c>
      <c r="G42" s="768">
        <f>F40</f>
        <v>91468</v>
      </c>
    </row>
    <row r="43" spans="1:7" ht="12" customHeight="1" x14ac:dyDescent="0.2">
      <c r="A43" s="285"/>
      <c r="B43" s="215"/>
      <c r="C43" s="286"/>
      <c r="D43" s="772" t="s">
        <v>552</v>
      </c>
      <c r="E43" s="768">
        <f>E40</f>
        <v>1035248</v>
      </c>
      <c r="F43" s="772" t="s">
        <v>552</v>
      </c>
      <c r="G43" s="768">
        <f>G40</f>
        <v>958913</v>
      </c>
    </row>
    <row r="44" spans="1:7" ht="12" customHeight="1" x14ac:dyDescent="0.2">
      <c r="A44" s="285"/>
      <c r="B44" s="215"/>
      <c r="C44" s="215"/>
      <c r="D44" s="782" t="s">
        <v>1165</v>
      </c>
      <c r="E44" s="783">
        <f>(E42/E43)</f>
        <v>1.4617753427198121E-2</v>
      </c>
      <c r="F44" s="782" t="s">
        <v>1165</v>
      </c>
      <c r="G44" s="783">
        <f>(G42/G43)</f>
        <v>9.5387172767498196E-2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5" sqref="B2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Allendale CCSD 17</v>
      </c>
      <c r="C6" s="2416"/>
      <c r="D6" s="2416"/>
      <c r="E6" s="1924"/>
    </row>
    <row r="7" spans="1:7" ht="11.25" customHeight="1" x14ac:dyDescent="0.25">
      <c r="A7" s="1923"/>
      <c r="B7" s="2417">
        <f>COVER!A13</f>
        <v>20093017024</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t="s">
        <v>2098</v>
      </c>
      <c r="C24" s="1934" t="s">
        <v>2098</v>
      </c>
      <c r="D24" s="1937" t="s">
        <v>2098</v>
      </c>
      <c r="E24" s="1936" t="s">
        <v>2120</v>
      </c>
    </row>
    <row r="25" spans="1:11" ht="12" customHeight="1" x14ac:dyDescent="0.2">
      <c r="A25" s="1933" t="s">
        <v>1922</v>
      </c>
      <c r="B25" s="1934"/>
      <c r="C25" s="1934"/>
      <c r="D25" s="1937"/>
      <c r="E25" s="1936"/>
    </row>
    <row r="26" spans="1:11" ht="12" customHeight="1" x14ac:dyDescent="0.2">
      <c r="A26" s="1933" t="s">
        <v>1923</v>
      </c>
      <c r="B26" s="1934"/>
      <c r="C26" s="1934"/>
      <c r="D26" s="1937"/>
      <c r="E26" s="1936"/>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Allendale CCSD 17</v>
      </c>
      <c r="J6" s="2437"/>
    </row>
    <row r="7" spans="1:10" x14ac:dyDescent="0.2">
      <c r="A7" s="2438" t="s">
        <v>1015</v>
      </c>
      <c r="B7" s="2439"/>
      <c r="C7" s="2439"/>
      <c r="D7" s="2439"/>
      <c r="E7" s="2440"/>
      <c r="F7" s="1604"/>
      <c r="G7" s="1593"/>
      <c r="H7" s="1603" t="s">
        <v>431</v>
      </c>
      <c r="I7" s="2441">
        <f>COVER!A13</f>
        <v>20093017024</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6026</v>
      </c>
      <c r="F12" s="1632"/>
      <c r="G12" s="1631">
        <f t="shared" ref="G12:G18" si="0">SUM(E12:F12)</f>
        <v>6026</v>
      </c>
      <c r="H12" s="1633">
        <v>6240</v>
      </c>
      <c r="I12" s="1632"/>
      <c r="J12" s="1631">
        <f t="shared" ref="J12:J18" si="1">SUM(H12:I12)</f>
        <v>6240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5406</v>
      </c>
      <c r="F15" s="1631">
        <f>'Expenditures 15-22'!K122</f>
        <v>0</v>
      </c>
      <c r="G15" s="1631">
        <f t="shared" si="0"/>
        <v>5406</v>
      </c>
      <c r="H15" s="1633">
        <v>5500</v>
      </c>
      <c r="I15" s="1633"/>
      <c r="J15" s="1631">
        <f t="shared" si="1"/>
        <v>5500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11432</v>
      </c>
      <c r="F19" s="1639">
        <f t="shared" si="2"/>
        <v>0</v>
      </c>
      <c r="G19" s="1639">
        <f t="shared" si="2"/>
        <v>11432</v>
      </c>
      <c r="H19" s="1639">
        <f t="shared" si="2"/>
        <v>11740</v>
      </c>
      <c r="I19" s="1639">
        <f t="shared" si="2"/>
        <v>0</v>
      </c>
      <c r="J19" s="1639">
        <f t="shared" si="2"/>
        <v>11740</v>
      </c>
    </row>
    <row r="20" spans="1:10" ht="25.5" customHeight="1" thickTop="1" x14ac:dyDescent="0.2">
      <c r="A20" s="1627">
        <v>9</v>
      </c>
      <c r="B20" s="2448" t="s">
        <v>2020</v>
      </c>
      <c r="C20" s="2446"/>
      <c r="D20" s="2447"/>
      <c r="E20" s="1640"/>
      <c r="F20" s="1640"/>
      <c r="G20" s="1640"/>
      <c r="H20" s="1640"/>
      <c r="I20" s="1640"/>
      <c r="J20" s="1641">
        <f>IF(AND(G19&gt;0,J19&gt;0),(((J19-G19)/G19)),"Enter Budget Data")</f>
        <v>2.6941917424772567E-2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Allendale CCSD 17</v>
      </c>
    </row>
    <row r="65" spans="2:2" x14ac:dyDescent="0.2">
      <c r="B65" s="393">
        <f>COVER!A13</f>
        <v>20093017024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123825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1165737</v>
      </c>
      <c r="C6" s="1574">
        <f>'Acct Summary 7-8'!D8</f>
        <v>59164</v>
      </c>
      <c r="D6" s="1574">
        <f>'Acct Summary 7-8'!F8</f>
        <v>53608</v>
      </c>
      <c r="E6" s="1574">
        <f>'Acct Summary 7-8'!I8</f>
        <v>5853</v>
      </c>
      <c r="F6" s="1574">
        <f>SUM(B6:E6)</f>
        <v>1284362</v>
      </c>
    </row>
    <row r="7" spans="1:8" s="1575" customFormat="1" ht="14.25" customHeight="1" thickBot="1" x14ac:dyDescent="0.25">
      <c r="A7" s="1573" t="s">
        <v>1635</v>
      </c>
      <c r="B7" s="1576">
        <f>'Acct Summary 7-8'!C17</f>
        <v>1202122</v>
      </c>
      <c r="C7" s="1576">
        <f>'Acct Summary 7-8'!D17</f>
        <v>71579</v>
      </c>
      <c r="D7" s="1576">
        <f>'Acct Summary 7-8'!F17</f>
        <v>58551</v>
      </c>
      <c r="E7" s="1835"/>
      <c r="F7" s="1574">
        <f>SUM(B7:E7)</f>
        <v>1332252</v>
      </c>
    </row>
    <row r="8" spans="1:8" s="1575" customFormat="1" ht="14.25" thickTop="1" thickBot="1" x14ac:dyDescent="0.25">
      <c r="A8" s="1577" t="s">
        <v>1636</v>
      </c>
      <c r="B8" s="1578">
        <f>(B6-B7)</f>
        <v>-36385</v>
      </c>
      <c r="C8" s="1578">
        <f>(C6-C7)</f>
        <v>-12415</v>
      </c>
      <c r="D8" s="1578">
        <f>(D6-D7)</f>
        <v>-4943</v>
      </c>
      <c r="E8" s="1576">
        <f>(E6-E7)</f>
        <v>5853</v>
      </c>
      <c r="F8" s="1579">
        <f>SUM(F6-F7)</f>
        <v>-47890</v>
      </c>
    </row>
    <row r="9" spans="1:8" s="1575" customFormat="1" ht="14.25" thickTop="1" thickBot="1" x14ac:dyDescent="0.25">
      <c r="A9" s="1580" t="s">
        <v>2022</v>
      </c>
      <c r="B9" s="1581">
        <f>'Acct Summary 7-8'!C81</f>
        <v>-9471</v>
      </c>
      <c r="C9" s="1581">
        <f>'Acct Summary 7-8'!D81</f>
        <v>24815</v>
      </c>
      <c r="D9" s="1581">
        <f>'Acct Summary 7-8'!F81</f>
        <v>40919</v>
      </c>
      <c r="E9" s="1581">
        <f>'Acct Summary 7-8'!I81</f>
        <v>6174</v>
      </c>
      <c r="F9" s="1660">
        <f>SUM(B9:E9)</f>
        <v>62437</v>
      </c>
    </row>
    <row r="10" spans="1:8" ht="16.5" customHeight="1" thickTop="1" x14ac:dyDescent="0.2">
      <c r="A10" s="1582"/>
      <c r="B10" s="1583"/>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3"/>
      <c r="B8" s="2474"/>
      <c r="C8" s="2474"/>
      <c r="D8" s="2475"/>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8" t="s">
        <v>1889</v>
      </c>
      <c r="D11" s="2479"/>
    </row>
    <row r="12" spans="1:4" s="4" customFormat="1" ht="12.75" x14ac:dyDescent="0.2">
      <c r="A12" s="1892"/>
      <c r="B12" s="226"/>
      <c r="C12" s="1891" t="s">
        <v>1888</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1913</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Allendale CCSD 17</v>
      </c>
      <c r="B7" s="2498"/>
      <c r="C7" s="2498"/>
      <c r="D7" s="2510"/>
      <c r="E7" s="2511">
        <f>COVER!A13</f>
        <v>20093017024</v>
      </c>
      <c r="F7" s="2512"/>
      <c r="G7" s="2513" t="str">
        <f>COVER!T23</f>
        <v>065-011645</v>
      </c>
      <c r="H7" s="2514"/>
      <c r="I7" s="2514"/>
      <c r="J7" s="2514"/>
      <c r="K7" s="2514"/>
      <c r="L7" s="2515"/>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TERRY L. HARPER, CPA</v>
      </c>
      <c r="H9" s="2504"/>
      <c r="I9" s="2504"/>
      <c r="J9" s="2504"/>
      <c r="K9" s="2504"/>
      <c r="L9" s="2518"/>
    </row>
    <row r="10" spans="1:29" ht="13.5" customHeight="1" x14ac:dyDescent="0.2">
      <c r="A10" s="2494" t="str">
        <f>COVER!A38</f>
        <v>BOB BOWSER</v>
      </c>
      <c r="B10" s="2495"/>
      <c r="C10" s="2495"/>
      <c r="D10" s="2495"/>
      <c r="E10" s="2495"/>
      <c r="F10" s="2496"/>
      <c r="G10" s="2485" t="str">
        <f>COVER!T17</f>
        <v>9 N. FIFTH ST.</v>
      </c>
      <c r="H10" s="2487"/>
      <c r="I10" s="2487"/>
      <c r="J10" s="2487"/>
      <c r="K10" s="2487"/>
      <c r="L10" s="2500"/>
    </row>
    <row r="11" spans="1:29" ht="13.5" customHeight="1" x14ac:dyDescent="0.2">
      <c r="A11" s="2006" t="s">
        <v>1907</v>
      </c>
      <c r="B11" s="1958"/>
      <c r="C11" s="1948"/>
      <c r="D11" s="1960"/>
      <c r="E11" s="1948"/>
      <c r="F11" s="1949"/>
      <c r="G11" s="2485" t="str">
        <f>COVER!T19</f>
        <v>ALBION</v>
      </c>
      <c r="H11" s="2487"/>
      <c r="I11" s="2487"/>
      <c r="J11" s="2001" t="str">
        <f>COVER!X19</f>
        <v>IL</v>
      </c>
      <c r="K11" s="2001">
        <f>COVER!Z19</f>
        <v>62806</v>
      </c>
      <c r="L11" s="2000"/>
    </row>
    <row r="12" spans="1:29" ht="13.5" customHeight="1" x14ac:dyDescent="0.2">
      <c r="A12" s="2501" t="s">
        <v>1906</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1908</v>
      </c>
      <c r="H13" s="1951"/>
      <c r="I13" s="2505" t="str">
        <f>COVER!T25</f>
        <v>HARPERCPA@FRONTIER.COM</v>
      </c>
      <c r="J13" s="2506"/>
      <c r="K13" s="2506"/>
      <c r="L13" s="2507"/>
    </row>
    <row r="14" spans="1:29" ht="13.5" customHeight="1" x14ac:dyDescent="0.2">
      <c r="A14" s="2485" t="str">
        <f>COVER!A19</f>
        <v>P.O. BOX 130</v>
      </c>
      <c r="B14" s="2486"/>
      <c r="C14" s="2486"/>
      <c r="D14" s="2486"/>
      <c r="E14" s="1999">
        <v>0</v>
      </c>
      <c r="F14" s="1293"/>
      <c r="G14" s="2011" t="s">
        <v>1386</v>
      </c>
      <c r="H14" s="1279"/>
      <c r="I14" s="1279"/>
      <c r="J14" s="1279"/>
      <c r="K14" s="1279"/>
      <c r="L14" s="1950"/>
    </row>
    <row r="15" spans="1:29" ht="13.5" customHeight="1" x14ac:dyDescent="0.2">
      <c r="A15" s="2485" t="str">
        <f>COVER!A21</f>
        <v>ALLENDALE</v>
      </c>
      <c r="B15" s="2487"/>
      <c r="C15" s="2487"/>
      <c r="D15" s="1278"/>
      <c r="E15" s="1919"/>
      <c r="F15" s="1292"/>
      <c r="G15" s="1998" t="str">
        <f>COVER!T15</f>
        <v>TERRY L. HARPER</v>
      </c>
      <c r="H15" s="1279"/>
      <c r="I15" s="1279"/>
      <c r="J15" s="1279"/>
      <c r="K15" s="1279"/>
      <c r="L15" s="1950"/>
    </row>
    <row r="16" spans="1:29" ht="12.2" customHeight="1" x14ac:dyDescent="0.2">
      <c r="A16" s="1998"/>
      <c r="B16" s="1501"/>
      <c r="C16" s="2001">
        <f>COVER!A25</f>
        <v>62410</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618-445-3433</v>
      </c>
      <c r="H18" s="2498"/>
      <c r="I18" s="2498"/>
      <c r="J18" s="2498"/>
      <c r="K18" s="2497" t="str">
        <f>COVER!X21</f>
        <v>618-445-3969</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Allendale CCSD 17</v>
      </c>
      <c r="B1" s="2520"/>
      <c r="C1" s="2520"/>
      <c r="D1" s="2520"/>
    </row>
    <row r="2" spans="1:11" s="2005" customFormat="1" ht="12.75" x14ac:dyDescent="0.2">
      <c r="A2" s="2521">
        <f>'Single Audit Cover'!E7</f>
        <v>20093017024</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Allendale CCSD 17</v>
      </c>
      <c r="B1" s="2525"/>
      <c r="C1" s="2525"/>
      <c r="D1" s="2525"/>
      <c r="E1" s="2525"/>
    </row>
    <row r="2" spans="1:5" x14ac:dyDescent="0.2">
      <c r="A2" s="2526">
        <f>'Single Audit Cover'!E7</f>
        <v>20093017024</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125839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5645</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-1925</v>
      </c>
    </row>
    <row r="19" spans="1:4" ht="13.5" thickBot="1" x14ac:dyDescent="0.25">
      <c r="A19" s="2023" t="s">
        <v>1452</v>
      </c>
      <c r="D19" s="1343">
        <f>SUM(D10:D17)</f>
        <v>129559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129559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129559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Allendale CCSD 17</v>
      </c>
      <c r="B1" s="2539"/>
      <c r="C1" s="2539"/>
      <c r="D1" s="2539"/>
      <c r="E1" s="1411"/>
    </row>
    <row r="2" spans="1:7" ht="13.5" customHeight="1" x14ac:dyDescent="0.2">
      <c r="A2" s="2540">
        <f>'Single Audit Cover'!E7</f>
        <v>20093017024</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7" t="s">
        <v>1493</v>
      </c>
      <c r="D15" s="2535" t="s">
        <v>1492</v>
      </c>
      <c r="E15" s="2535"/>
      <c r="F15" s="2535"/>
    </row>
    <row r="16" spans="1:7" ht="13.5" customHeight="1" x14ac:dyDescent="0.2">
      <c r="A16" s="1370"/>
      <c r="B16" s="1342" t="s">
        <v>1491</v>
      </c>
      <c r="C16" s="1737" t="s">
        <v>1490</v>
      </c>
      <c r="D16" s="2536" t="s">
        <v>2071</v>
      </c>
      <c r="E16" s="2536"/>
      <c r="F16" s="2536"/>
    </row>
    <row r="17" spans="1:6" ht="20.45" customHeight="1" x14ac:dyDescent="0.2">
      <c r="A17" s="2048"/>
      <c r="B17" s="2049"/>
      <c r="C17" s="1962"/>
      <c r="D17" s="2530"/>
      <c r="E17" s="2530"/>
      <c r="F17" s="2530"/>
    </row>
    <row r="18" spans="1:6" ht="20.65" customHeight="1" x14ac:dyDescent="0.2">
      <c r="A18" s="2048"/>
      <c r="B18" s="2049"/>
      <c r="C18" s="1962"/>
      <c r="D18" s="2530"/>
      <c r="E18" s="2530"/>
      <c r="F18" s="2530"/>
    </row>
    <row r="19" spans="1:6" ht="20.65" customHeight="1" x14ac:dyDescent="0.2">
      <c r="A19" s="2048"/>
      <c r="B19" s="2049"/>
      <c r="C19" s="1962"/>
      <c r="D19" s="2530"/>
      <c r="E19" s="2530"/>
      <c r="F19" s="2530"/>
    </row>
    <row r="20" spans="1:6" ht="20.65" customHeight="1" x14ac:dyDescent="0.2">
      <c r="A20" s="2048"/>
      <c r="B20" s="2049"/>
      <c r="C20" s="1962"/>
      <c r="D20" s="2530"/>
      <c r="E20" s="2530"/>
      <c r="F20" s="2530"/>
    </row>
    <row r="21" spans="1:6" ht="20.65" customHeight="1" x14ac:dyDescent="0.2">
      <c r="A21" s="2048"/>
      <c r="B21" s="2049"/>
      <c r="C21" s="1962"/>
      <c r="D21" s="2530"/>
      <c r="E21" s="2530"/>
      <c r="F21" s="2530"/>
    </row>
    <row r="22" spans="1:6" ht="20.65" customHeight="1" x14ac:dyDescent="0.2">
      <c r="A22" s="2048"/>
      <c r="B22" s="2049"/>
      <c r="C22" s="1962"/>
      <c r="D22" s="2530"/>
      <c r="E22" s="2530"/>
      <c r="F22" s="2530"/>
    </row>
    <row r="23" spans="1:6" ht="20.65" customHeight="1" x14ac:dyDescent="0.2">
      <c r="A23" s="2048"/>
      <c r="B23" s="2049"/>
      <c r="C23" s="1962"/>
      <c r="D23" s="2530"/>
      <c r="E23" s="2530"/>
      <c r="F23" s="2530"/>
    </row>
    <row r="24" spans="1:6" ht="20.65" customHeight="1" x14ac:dyDescent="0.2">
      <c r="A24" s="2048"/>
      <c r="B24" s="2049"/>
      <c r="C24" s="1962"/>
      <c r="D24" s="2530"/>
      <c r="E24" s="2530"/>
      <c r="F24" s="2530"/>
    </row>
    <row r="25" spans="1:6" ht="20.65" customHeight="1" x14ac:dyDescent="0.2">
      <c r="A25" s="2048"/>
      <c r="B25" s="2049"/>
      <c r="C25" s="1962"/>
      <c r="D25" s="2530"/>
      <c r="E25" s="2530"/>
      <c r="F25" s="2530"/>
    </row>
    <row r="26" spans="1:6" ht="20.65" customHeight="1" x14ac:dyDescent="0.2">
      <c r="A26" s="2048"/>
      <c r="B26" s="2049"/>
      <c r="C26" s="1962"/>
      <c r="D26" s="2530"/>
      <c r="E26" s="2530"/>
      <c r="F26" s="2530"/>
    </row>
    <row r="27" spans="1:6" ht="20.65" customHeight="1" x14ac:dyDescent="0.2">
      <c r="A27" s="2048"/>
      <c r="B27" s="2049"/>
      <c r="C27" s="1962"/>
      <c r="D27" s="2530"/>
      <c r="E27" s="2530"/>
      <c r="F27" s="2530"/>
    </row>
    <row r="28" spans="1:6" ht="20.65" customHeight="1" x14ac:dyDescent="0.2">
      <c r="A28" s="2048"/>
      <c r="B28" s="2049"/>
      <c r="C28" s="1962"/>
      <c r="D28" s="2530"/>
      <c r="E28" s="2530"/>
      <c r="F28" s="2530"/>
    </row>
    <row r="29" spans="1:6" ht="20.65" customHeight="1" x14ac:dyDescent="0.2">
      <c r="A29" s="2048"/>
      <c r="B29" s="2049"/>
      <c r="C29" s="1962"/>
      <c r="D29" s="2530"/>
      <c r="E29" s="2530"/>
      <c r="F29" s="2530"/>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1" t="s">
        <v>2072</v>
      </c>
      <c r="B32" s="2531"/>
      <c r="C32" s="2531"/>
      <c r="D32" s="2531"/>
      <c r="E32" s="2531"/>
      <c r="F32" s="2531"/>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2">
        <f>+C33+C34</f>
        <v>0</v>
      </c>
      <c r="F34" s="2533"/>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4" t="s">
        <v>2075</v>
      </c>
      <c r="C49" s="2534"/>
      <c r="D49" s="2534"/>
      <c r="E49" s="1401"/>
    </row>
    <row r="50" spans="1:5" s="1355" customFormat="1" ht="3.75" customHeight="1" x14ac:dyDescent="0.2">
      <c r="A50" s="1402"/>
      <c r="B50" s="2054"/>
      <c r="C50" s="2054"/>
      <c r="D50" s="2054"/>
      <c r="E50" s="1401"/>
    </row>
    <row r="51" spans="1:5" s="1355" customFormat="1" ht="20.25" customHeight="1" x14ac:dyDescent="0.2">
      <c r="A51" s="1400">
        <v>6</v>
      </c>
      <c r="B51" s="2529" t="s">
        <v>1943</v>
      </c>
      <c r="C51" s="2529"/>
      <c r="D51" s="2529"/>
    </row>
    <row r="52" spans="1:5" ht="14.25" customHeight="1" x14ac:dyDescent="0.2">
      <c r="A52" s="1400"/>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Allendale CCSD 17</v>
      </c>
      <c r="C1" s="2547"/>
      <c r="D1" s="2547"/>
      <c r="E1" s="2547"/>
      <c r="F1" s="2547"/>
      <c r="G1" s="2547"/>
      <c r="H1" s="2547"/>
      <c r="I1" s="2547"/>
      <c r="J1" s="2547"/>
      <c r="K1" s="2547"/>
      <c r="L1" s="2547"/>
      <c r="M1" s="2547"/>
    </row>
    <row r="2" spans="2:14" ht="15" x14ac:dyDescent="0.2">
      <c r="B2" s="2548">
        <f>'Single Audit Cover'!E7</f>
        <v>20093017024</v>
      </c>
      <c r="C2" s="2548"/>
      <c r="D2" s="2548"/>
      <c r="E2" s="2548"/>
      <c r="F2" s="2548"/>
      <c r="G2" s="2548"/>
      <c r="H2" s="2548"/>
      <c r="I2" s="2548"/>
      <c r="J2" s="2548"/>
      <c r="K2" s="2548"/>
      <c r="L2" s="2548"/>
      <c r="M2" s="2548"/>
      <c r="N2" s="1399"/>
    </row>
    <row r="3" spans="2:14" ht="15" x14ac:dyDescent="0.2">
      <c r="B3" s="2549" t="s">
        <v>1432</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Allendale CCSD 17</v>
      </c>
      <c r="C1" s="2563"/>
      <c r="D1" s="2563"/>
      <c r="E1" s="2563"/>
      <c r="F1" s="2563"/>
      <c r="G1" s="2563"/>
      <c r="H1" s="2563"/>
      <c r="I1" s="2563"/>
      <c r="J1" s="1438"/>
    </row>
    <row r="2" spans="2:10" s="1350" customFormat="1" ht="12.75" customHeight="1" x14ac:dyDescent="0.2">
      <c r="B2" s="2564">
        <f>'Single Audit Cover'!E7</f>
        <v>20093017024</v>
      </c>
      <c r="C2" s="2565"/>
      <c r="D2" s="2565"/>
      <c r="E2" s="2565"/>
      <c r="F2" s="2565"/>
      <c r="G2" s="2565"/>
      <c r="H2" s="2565"/>
      <c r="I2" s="2565"/>
      <c r="J2" s="1438"/>
    </row>
    <row r="3" spans="2:10" s="1350" customFormat="1" ht="12.75" customHeight="1" x14ac:dyDescent="0.2">
      <c r="B3" s="2566" t="s">
        <v>1512</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2078</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2079</v>
      </c>
      <c r="D43" s="2552"/>
      <c r="E43" s="2552"/>
      <c r="F43" s="2553"/>
      <c r="G43" s="2554">
        <f>SUM(G38:I42)</f>
        <v>0</v>
      </c>
      <c r="H43" s="2554"/>
      <c r="I43" s="2554"/>
    </row>
    <row r="44" spans="2:9" ht="12.75" customHeight="1" x14ac:dyDescent="0.2"/>
    <row r="45" spans="2:9" ht="12.75" customHeight="1" x14ac:dyDescent="0.2">
      <c r="B45" s="1430" t="s">
        <v>2080</v>
      </c>
      <c r="D45" s="2555">
        <v>0</v>
      </c>
      <c r="E45" s="2556"/>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Allendale CCSD 17</v>
      </c>
      <c r="C1" s="2562"/>
      <c r="D1" s="2562"/>
      <c r="E1" s="2562"/>
      <c r="F1" s="2562"/>
      <c r="G1" s="2562"/>
      <c r="H1" s="2562"/>
      <c r="I1" s="2562"/>
      <c r="J1" s="2562"/>
      <c r="K1" s="2562"/>
      <c r="L1" s="1471"/>
      <c r="M1" s="1471"/>
    </row>
    <row r="2" spans="1:13" ht="12" customHeight="1" x14ac:dyDescent="0.2">
      <c r="B2" s="2564">
        <f>'Single Audit Cover'!E7</f>
        <v>20093017024</v>
      </c>
      <c r="C2" s="2564"/>
      <c r="D2" s="2564"/>
      <c r="E2" s="2564"/>
      <c r="F2" s="2564"/>
      <c r="G2" s="2564"/>
      <c r="H2" s="2564"/>
      <c r="I2" s="2564"/>
      <c r="J2" s="2564"/>
      <c r="K2" s="2564"/>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Allendale CCSD 17</v>
      </c>
      <c r="C1" s="2584"/>
      <c r="D1" s="2584"/>
      <c r="E1" s="2584"/>
      <c r="F1" s="2584"/>
      <c r="G1" s="2584"/>
      <c r="H1" s="2584"/>
      <c r="I1" s="2584"/>
      <c r="J1" s="2584"/>
      <c r="K1" s="2584"/>
      <c r="L1" s="1490"/>
    </row>
    <row r="2" spans="1:12" ht="12.75" customHeight="1" x14ac:dyDescent="0.2">
      <c r="B2" s="2585">
        <f>'Single Audit Cover'!E7</f>
        <v>20093017024</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Allendale CCSD 17</v>
      </c>
      <c r="C1" s="2562"/>
      <c r="D1" s="2562"/>
      <c r="E1" s="1500"/>
    </row>
    <row r="2" spans="2:5" s="1370" customFormat="1" ht="12.75" customHeight="1" x14ac:dyDescent="0.2">
      <c r="B2" s="2564">
        <f>'Single Audit Cover'!E7</f>
        <v>20093017024</v>
      </c>
      <c r="C2" s="2564"/>
      <c r="D2" s="2564"/>
      <c r="E2" s="1499"/>
    </row>
    <row r="3" spans="2:5" s="1331" customFormat="1" ht="12.75" customHeight="1" x14ac:dyDescent="0.2">
      <c r="B3" s="2544" t="s">
        <v>1561</v>
      </c>
      <c r="C3" s="2544"/>
      <c r="D3" s="2544"/>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Allendale CCSD 17</v>
      </c>
      <c r="C1" s="2562"/>
      <c r="D1" s="2562"/>
      <c r="E1" s="2562"/>
      <c r="F1" s="1490"/>
      <c r="G1" s="1490"/>
      <c r="H1" s="1490"/>
      <c r="I1" s="1490"/>
      <c r="J1" s="1490"/>
      <c r="K1" s="1490"/>
      <c r="L1" s="1490"/>
    </row>
    <row r="2" spans="2:12" ht="13.5" customHeight="1" x14ac:dyDescent="0.2">
      <c r="B2" s="2564">
        <f>'Single Audit Cover'!E7</f>
        <v>20093017024</v>
      </c>
      <c r="C2" s="2564"/>
      <c r="D2" s="2564"/>
      <c r="E2" s="2564"/>
      <c r="F2" s="1489"/>
      <c r="G2" s="1489"/>
      <c r="H2" s="1489"/>
      <c r="I2" s="1489"/>
      <c r="J2" s="1489"/>
      <c r="K2" s="1489"/>
      <c r="L2" s="1489"/>
    </row>
    <row r="3" spans="2:12" ht="13.5" customHeight="1" x14ac:dyDescent="0.2">
      <c r="B3" s="2544" t="s">
        <v>1569</v>
      </c>
      <c r="C3" s="2544"/>
      <c r="D3" s="2544"/>
      <c r="E3" s="2544"/>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20093017024</v>
      </c>
    </row>
    <row r="3" spans="1:2" x14ac:dyDescent="0.2">
      <c r="A3" t="s">
        <v>1110</v>
      </c>
      <c r="B3" s="1221" t="str">
        <f>COVER!A15</f>
        <v>WABASH</v>
      </c>
    </row>
    <row r="4" spans="1:2" x14ac:dyDescent="0.2">
      <c r="A4" t="s">
        <v>1166</v>
      </c>
      <c r="B4" s="1221" t="str">
        <f>COVER!A17</f>
        <v>Allendale CCSD 17</v>
      </c>
    </row>
    <row r="5" spans="1:2" x14ac:dyDescent="0.2">
      <c r="A5" t="s">
        <v>799</v>
      </c>
      <c r="B5" s="1221" t="str">
        <f>COVER!A38</f>
        <v>BOB BOWSER</v>
      </c>
    </row>
    <row r="6" spans="1:2" x14ac:dyDescent="0.2">
      <c r="A6" t="s">
        <v>804</v>
      </c>
      <c r="B6" s="1221">
        <f>COVER!P35</f>
        <v>0</v>
      </c>
    </row>
    <row r="7" spans="1:2" x14ac:dyDescent="0.2">
      <c r="A7" t="s">
        <v>800</v>
      </c>
      <c r="B7" s="1221">
        <f>COVER!I38</f>
        <v>0</v>
      </c>
    </row>
    <row r="8" spans="1:2" x14ac:dyDescent="0.2">
      <c r="A8" t="s">
        <v>801</v>
      </c>
      <c r="B8" s="1221" t="str">
        <f>COVER!T38</f>
        <v>LAWRENCE D. FILLINGIM</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065-011645</v>
      </c>
    </row>
    <row r="16" spans="1:2" x14ac:dyDescent="0.2">
      <c r="A16" t="s">
        <v>490</v>
      </c>
      <c r="B16" s="1221" t="str">
        <f>COVER!T13</f>
        <v>TERRY L. HARPER, CPA</v>
      </c>
    </row>
    <row r="17" spans="1:2" x14ac:dyDescent="0.2">
      <c r="A17" t="s">
        <v>1030</v>
      </c>
      <c r="B17" s="1221" t="str">
        <f>COVER!T15</f>
        <v>TERRY L. HARPER</v>
      </c>
    </row>
    <row r="18" spans="1:2" x14ac:dyDescent="0.2">
      <c r="A18" t="s">
        <v>1345</v>
      </c>
      <c r="B18" s="1221" t="str">
        <f>COVER!T17</f>
        <v>9 N. FIFTH ST.</v>
      </c>
    </row>
    <row r="19" spans="1:2" x14ac:dyDescent="0.2">
      <c r="A19" t="s">
        <v>1032</v>
      </c>
      <c r="B19" s="1221" t="str">
        <f>COVER!T25</f>
        <v>HARPERCPA@FRONTIER.COM</v>
      </c>
    </row>
    <row r="20" spans="1:2" x14ac:dyDescent="0.2">
      <c r="A20" t="s">
        <v>1033</v>
      </c>
      <c r="B20" s="1221" t="str">
        <f>COVER!T19</f>
        <v>ALBION</v>
      </c>
    </row>
    <row r="21" spans="1:2" x14ac:dyDescent="0.2">
      <c r="A21" t="s">
        <v>558</v>
      </c>
      <c r="B21" s="1221" t="str">
        <f>COVER!X19</f>
        <v>IL</v>
      </c>
    </row>
    <row r="22" spans="1:2" x14ac:dyDescent="0.2">
      <c r="A22" t="s">
        <v>1034</v>
      </c>
      <c r="B22" s="1221">
        <f>COVER!Z19</f>
        <v>62806</v>
      </c>
    </row>
    <row r="23" spans="1:2" x14ac:dyDescent="0.2">
      <c r="A23" t="s">
        <v>1347</v>
      </c>
      <c r="B23" s="1221" t="str">
        <f>COVER!T21</f>
        <v>618-445-3433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816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9471</v>
      </c>
      <c r="C91" s="13" t="s">
        <v>653</v>
      </c>
      <c r="D91" s="13" t="str">
        <f t="shared" si="0"/>
        <v>Error?</v>
      </c>
    </row>
    <row r="92" spans="1:4" x14ac:dyDescent="0.2">
      <c r="A92" s="54">
        <v>31</v>
      </c>
      <c r="B92" s="1221">
        <f>'Assets-Liab 5-6'!C39</f>
        <v>-9471</v>
      </c>
      <c r="D92" s="13" t="str">
        <f t="shared" si="0"/>
        <v>Error?</v>
      </c>
    </row>
    <row r="93" spans="1:4" x14ac:dyDescent="0.2">
      <c r="A93" s="54">
        <v>32</v>
      </c>
      <c r="B93" s="1221">
        <f>'Assets-Liab 5-6'!C41</f>
        <v>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24815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24815</v>
      </c>
      <c r="D123" s="13" t="str">
        <f t="shared" si="0"/>
        <v>Error?</v>
      </c>
    </row>
    <row r="124" spans="1:4" x14ac:dyDescent="0.2">
      <c r="A124" s="54">
        <v>63</v>
      </c>
      <c r="B124" s="1221">
        <f>'Assets-Liab 5-6'!D41</f>
        <v>24815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1365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1365</v>
      </c>
      <c r="D140" s="13" t="str">
        <f t="shared" si="1"/>
        <v>Error?</v>
      </c>
    </row>
    <row r="141" spans="1:4" x14ac:dyDescent="0.2">
      <c r="A141" s="54">
        <v>80</v>
      </c>
      <c r="B141" s="1221">
        <f>'Assets-Liab 5-6'!E41</f>
        <v>1365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40919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40919</v>
      </c>
      <c r="D170" s="13" t="str">
        <f t="shared" si="1"/>
        <v>Error?</v>
      </c>
    </row>
    <row r="171" spans="1:4" x14ac:dyDescent="0.2">
      <c r="A171" s="54">
        <v>110</v>
      </c>
      <c r="B171" s="1221">
        <f>'Assets-Liab 5-6'!F41</f>
        <v>40919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53540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53540</v>
      </c>
      <c r="D189" s="13" t="str">
        <f t="shared" si="1"/>
        <v>Error?</v>
      </c>
    </row>
    <row r="190" spans="1:4" x14ac:dyDescent="0.2">
      <c r="A190" s="54">
        <v>129</v>
      </c>
      <c r="B190" s="1221">
        <f>'Assets-Liab 5-6'!G41</f>
        <v>53540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14373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14373</v>
      </c>
      <c r="D212" s="13" t="str">
        <f t="shared" si="2"/>
        <v>Error?</v>
      </c>
    </row>
    <row r="213" spans="1:4" x14ac:dyDescent="0.2">
      <c r="A213" s="90">
        <v>152</v>
      </c>
      <c r="B213" s="1221">
        <f>'Assets-Liab 5-6'!H41</f>
        <v>14373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19115</v>
      </c>
      <c r="D273" s="13" t="str">
        <f t="shared" si="3"/>
        <v>Error?</v>
      </c>
    </row>
    <row r="274" spans="1:4" x14ac:dyDescent="0.2">
      <c r="A274" s="54">
        <v>213</v>
      </c>
      <c r="B274" s="1221">
        <f>'Assets-Liab 5-6'!M17</f>
        <v>1617981</v>
      </c>
      <c r="D274" s="13" t="str">
        <f t="shared" si="3"/>
        <v>Error?</v>
      </c>
    </row>
    <row r="275" spans="1:4" x14ac:dyDescent="0.2">
      <c r="A275" s="54">
        <v>214</v>
      </c>
      <c r="B275" s="1221">
        <f>'Assets-Liab 5-6'!M18</f>
        <v>143892</v>
      </c>
      <c r="D275" s="13" t="str">
        <f t="shared" si="3"/>
        <v>Error?</v>
      </c>
    </row>
    <row r="276" spans="1:4" x14ac:dyDescent="0.2">
      <c r="A276" s="54">
        <v>215</v>
      </c>
      <c r="B276" s="1221">
        <f>'Assets-Liab 5-6'!M19</f>
        <v>869002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2649990</v>
      </c>
      <c r="C279" s="13" t="s">
        <v>653</v>
      </c>
      <c r="D279" s="13" t="str">
        <f t="shared" si="3"/>
        <v>Error?</v>
      </c>
    </row>
    <row r="280" spans="1:4" x14ac:dyDescent="0.2">
      <c r="A280" s="54">
        <v>219</v>
      </c>
      <c r="B280" s="1221">
        <f>'Assets-Liab 5-6'!M40</f>
        <v>2649990</v>
      </c>
      <c r="D280" s="13" t="str">
        <f t="shared" si="3"/>
        <v>Error?</v>
      </c>
    </row>
    <row r="281" spans="1:4" x14ac:dyDescent="0.2">
      <c r="A281" s="54">
        <v>220</v>
      </c>
      <c r="B281" s="1221">
        <f>'Assets-Liab 5-6'!M41</f>
        <v>2649990</v>
      </c>
      <c r="C281" s="13" t="s">
        <v>653</v>
      </c>
      <c r="D281" s="13" t="str">
        <f t="shared" si="3"/>
        <v>Error?</v>
      </c>
    </row>
    <row r="282" spans="1:4" x14ac:dyDescent="0.2">
      <c r="A282" s="54">
        <v>221</v>
      </c>
      <c r="B282" s="1221">
        <f>'Assets-Liab 5-6'!N21</f>
        <v>1365</v>
      </c>
      <c r="D282" s="13" t="str">
        <f t="shared" si="3"/>
        <v>Error?</v>
      </c>
    </row>
    <row r="283" spans="1:4" x14ac:dyDescent="0.2">
      <c r="A283" s="54">
        <v>222</v>
      </c>
      <c r="B283" s="1221">
        <f>'Assets-Liab 5-6'!N22</f>
        <v>153635</v>
      </c>
      <c r="D283" s="13" t="str">
        <f t="shared" si="3"/>
        <v>Error?</v>
      </c>
    </row>
    <row r="284" spans="1:4" x14ac:dyDescent="0.2">
      <c r="A284" s="54">
        <v>223</v>
      </c>
      <c r="B284" s="1221">
        <f>'Assets-Liab 5-6'!N23</f>
        <v>155000</v>
      </c>
      <c r="C284" s="13" t="s">
        <v>653</v>
      </c>
      <c r="D284" s="13" t="str">
        <f t="shared" si="3"/>
        <v>Error?</v>
      </c>
    </row>
    <row r="285" spans="1:4" x14ac:dyDescent="0.2">
      <c r="A285" s="54">
        <v>224</v>
      </c>
      <c r="B285" s="1221">
        <f>'Assets-Liab 5-6'!N36</f>
        <v>155000</v>
      </c>
      <c r="D285" s="13" t="str">
        <f t="shared" si="3"/>
        <v>Error?</v>
      </c>
    </row>
    <row r="286" spans="1:4" x14ac:dyDescent="0.2">
      <c r="A286" s="82">
        <v>225</v>
      </c>
      <c r="D286" s="13" t="str">
        <f t="shared" si="3"/>
        <v>OK</v>
      </c>
    </row>
    <row r="287" spans="1:4" x14ac:dyDescent="0.2">
      <c r="A287" s="54">
        <v>226</v>
      </c>
      <c r="B287" s="1221">
        <f>'Assets-Liab 5-6'!N37</f>
        <v>155000</v>
      </c>
      <c r="C287" s="13" t="s">
        <v>653</v>
      </c>
      <c r="D287" s="13" t="str">
        <f t="shared" si="3"/>
        <v>Error?</v>
      </c>
    </row>
    <row r="288" spans="1:4" x14ac:dyDescent="0.2">
      <c r="A288" s="54">
        <v>227</v>
      </c>
      <c r="B288" s="1221">
        <f>'Assets-Liab 5-6'!N41</f>
        <v>155000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409039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8182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542929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1750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1750</v>
      </c>
      <c r="C727" s="13" t="s">
        <v>653</v>
      </c>
      <c r="D727" s="13" t="str">
        <f t="shared" si="10"/>
        <v>Error?</v>
      </c>
    </row>
    <row r="728" spans="1:4" x14ac:dyDescent="0.2">
      <c r="A728" s="54">
        <v>667</v>
      </c>
      <c r="B728" s="1221">
        <f>'Expenditures 15-22'!C44</f>
        <v>7282</v>
      </c>
      <c r="D728" s="13" t="str">
        <f t="shared" si="10"/>
        <v>Error?</v>
      </c>
    </row>
    <row r="729" spans="1:4" x14ac:dyDescent="0.2">
      <c r="A729" s="54">
        <v>668</v>
      </c>
      <c r="B729" s="1221">
        <f>'Expenditures 15-22'!C45</f>
        <v>24965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32247</v>
      </c>
      <c r="C731" s="13" t="s">
        <v>653</v>
      </c>
      <c r="D731" s="13" t="str">
        <f t="shared" si="10"/>
        <v>Error?</v>
      </c>
    </row>
    <row r="732" spans="1:4" x14ac:dyDescent="0.2">
      <c r="A732" s="54">
        <v>671</v>
      </c>
      <c r="B732" s="1221">
        <f>'Expenditures 15-22'!C49</f>
        <v>2400</v>
      </c>
      <c r="D732" s="13" t="str">
        <f t="shared" si="10"/>
        <v>Error?</v>
      </c>
    </row>
    <row r="733" spans="1:4" x14ac:dyDescent="0.2">
      <c r="A733" s="54">
        <v>672</v>
      </c>
      <c r="B733" s="1221">
        <f>'Expenditures 15-22'!C50</f>
        <v>5100</v>
      </c>
      <c r="D733" s="13" t="str">
        <f t="shared" si="10"/>
        <v>Error?</v>
      </c>
    </row>
    <row r="734" spans="1:4" x14ac:dyDescent="0.2">
      <c r="A734" s="54">
        <v>673</v>
      </c>
      <c r="B734" s="1221">
        <f>'Expenditures 15-22'!C53</f>
        <v>7500</v>
      </c>
      <c r="C734" s="13" t="s">
        <v>653</v>
      </c>
      <c r="D734" s="13" t="str">
        <f t="shared" si="10"/>
        <v>Error?</v>
      </c>
    </row>
    <row r="735" spans="1:4" x14ac:dyDescent="0.2">
      <c r="A735" s="54">
        <v>674</v>
      </c>
      <c r="B735" s="1221">
        <f>'Expenditures 15-22'!C55</f>
        <v>98704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98704</v>
      </c>
      <c r="C737" s="13" t="s">
        <v>653</v>
      </c>
      <c r="D737" s="13" t="str">
        <f t="shared" si="10"/>
        <v>Error?</v>
      </c>
    </row>
    <row r="738" spans="1:4" x14ac:dyDescent="0.2">
      <c r="A738" s="54">
        <v>677</v>
      </c>
      <c r="B738" s="1221">
        <f>'Expenditures 15-22'!C59</f>
        <v>4664</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20390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25054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3150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3150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168405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711334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21727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154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27953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2784</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2784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236</v>
      </c>
      <c r="D791" s="13" t="str">
        <f t="shared" si="11"/>
        <v>Error?</v>
      </c>
    </row>
    <row r="792" spans="1:4" x14ac:dyDescent="0.2">
      <c r="A792" s="54">
        <v>731</v>
      </c>
      <c r="B792" s="1221">
        <f>'Expenditures 15-22'!D53</f>
        <v>236</v>
      </c>
      <c r="C792" s="13" t="s">
        <v>653</v>
      </c>
      <c r="D792" s="13" t="str">
        <f t="shared" si="11"/>
        <v>Error?</v>
      </c>
    </row>
    <row r="793" spans="1:4" x14ac:dyDescent="0.2">
      <c r="A793" s="54">
        <v>732</v>
      </c>
      <c r="B793" s="1221">
        <f>'Expenditures 15-22'!D55</f>
        <v>3702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3702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6722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34675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9368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1325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15587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23902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23902</v>
      </c>
      <c r="C843" s="13" t="s">
        <v>653</v>
      </c>
      <c r="D843" s="13" t="str">
        <f t="shared" si="12"/>
        <v>Error?</v>
      </c>
    </row>
    <row r="844" spans="1:4" x14ac:dyDescent="0.2">
      <c r="A844" s="54">
        <v>783</v>
      </c>
      <c r="B844" s="1221">
        <f>'Expenditures 15-22'!E44</f>
        <v>1501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1501</v>
      </c>
      <c r="C847" s="13" t="s">
        <v>653</v>
      </c>
      <c r="D847" s="13" t="str">
        <f t="shared" si="12"/>
        <v>Error?</v>
      </c>
    </row>
    <row r="848" spans="1:4" x14ac:dyDescent="0.2">
      <c r="A848" s="54">
        <v>787</v>
      </c>
      <c r="B848" s="1221">
        <f>'Expenditures 15-22'!E49</f>
        <v>6822</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6822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9000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9099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41324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56911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8041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25263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312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312</v>
      </c>
      <c r="C901" s="13" t="s">
        <v>653</v>
      </c>
      <c r="D901" s="13" t="str">
        <f t="shared" si="13"/>
        <v>Error?</v>
      </c>
    </row>
    <row r="902" spans="1:4" x14ac:dyDescent="0.2">
      <c r="A902" s="54">
        <v>841</v>
      </c>
      <c r="B902" s="1221">
        <f>'Expenditures 15-22'!F44</f>
        <v>1112</v>
      </c>
      <c r="D902" s="13" t="str">
        <f t="shared" si="13"/>
        <v>Error?</v>
      </c>
    </row>
    <row r="903" spans="1:4" x14ac:dyDescent="0.2">
      <c r="A903" s="54">
        <v>842</v>
      </c>
      <c r="B903" s="1221">
        <f>'Expenditures 15-22'!F45</f>
        <v>750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1862</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626</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36096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36722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38896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64159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12479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782</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782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782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13261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290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1797</v>
      </c>
      <c r="D1022" s="13" t="str">
        <f t="shared" si="14"/>
        <v>Error?</v>
      </c>
    </row>
    <row r="1023" spans="1:4" x14ac:dyDescent="0.2">
      <c r="A1023" s="54">
        <v>962</v>
      </c>
      <c r="B1023" s="1221">
        <f>'Expenditures 15-22'!H50</f>
        <v>690</v>
      </c>
      <c r="D1023" s="13" t="str">
        <f t="shared" ref="D1023:D1086" si="15">IF(ISBLANK(B1023),"OK",IF(A1023-B1023=0,"OK","Error?"))</f>
        <v>Error?</v>
      </c>
    </row>
    <row r="1024" spans="1:4" x14ac:dyDescent="0.2">
      <c r="A1024" s="54">
        <v>963</v>
      </c>
      <c r="B1024" s="1221">
        <f>'Expenditures 15-22'!H53</f>
        <v>2487</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116</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2603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318889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321782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448175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10063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624501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2062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23902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25964</v>
      </c>
      <c r="C1115" s="13" t="s">
        <v>653</v>
      </c>
      <c r="D1115" s="13" t="str">
        <f t="shared" si="16"/>
        <v>Error?</v>
      </c>
    </row>
    <row r="1116" spans="1:4" x14ac:dyDescent="0.2">
      <c r="A1116" s="54">
        <v>1055</v>
      </c>
      <c r="B1116" s="1221">
        <f>'Expenditures 15-22'!K44</f>
        <v>13461</v>
      </c>
      <c r="C1116" s="13" t="s">
        <v>653</v>
      </c>
      <c r="D1116" s="13" t="str">
        <f t="shared" si="16"/>
        <v>Error?</v>
      </c>
    </row>
    <row r="1117" spans="1:4" x14ac:dyDescent="0.2">
      <c r="A1117" s="54">
        <v>1056</v>
      </c>
      <c r="B1117" s="1221">
        <f>'Expenditures 15-22'!K45</f>
        <v>25715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39176</v>
      </c>
      <c r="C1119" s="13" t="s">
        <v>653</v>
      </c>
      <c r="D1119" s="13" t="str">
        <f t="shared" si="16"/>
        <v>Error?</v>
      </c>
    </row>
    <row r="1120" spans="1:4" x14ac:dyDescent="0.2">
      <c r="A1120" s="54">
        <v>1059</v>
      </c>
      <c r="B1120" s="1221">
        <f>'Expenditures 15-22'!K49</f>
        <v>11019</v>
      </c>
      <c r="C1120" s="13" t="s">
        <v>653</v>
      </c>
      <c r="D1120" s="13" t="str">
        <f t="shared" si="16"/>
        <v>Error?</v>
      </c>
    </row>
    <row r="1121" spans="1:4" x14ac:dyDescent="0.2">
      <c r="A1121" s="54">
        <v>1060</v>
      </c>
      <c r="B1121" s="1221">
        <f>'Expenditures 15-22'!K50</f>
        <v>6026</v>
      </c>
      <c r="C1121" s="13" t="s">
        <v>653</v>
      </c>
      <c r="D1121" s="13" t="str">
        <f t="shared" si="16"/>
        <v>Error?</v>
      </c>
    </row>
    <row r="1122" spans="1:4" x14ac:dyDescent="0.2">
      <c r="A1122" s="54">
        <v>1061</v>
      </c>
      <c r="B1122" s="1221">
        <f>'Expenditures 15-22'!K53</f>
        <v>17045</v>
      </c>
      <c r="C1122" s="13" t="s">
        <v>653</v>
      </c>
      <c r="D1122" s="13" t="str">
        <f t="shared" si="16"/>
        <v>Error?</v>
      </c>
    </row>
    <row r="1123" spans="1:4" x14ac:dyDescent="0.2">
      <c r="A1123" s="54">
        <v>1062</v>
      </c>
      <c r="B1123" s="1221">
        <f>'Expenditures 15-22'!K55</f>
        <v>102406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102406</v>
      </c>
      <c r="C1125" s="13" t="s">
        <v>653</v>
      </c>
      <c r="D1125" s="13" t="str">
        <f t="shared" si="16"/>
        <v>Error?</v>
      </c>
    </row>
    <row r="1126" spans="1:4" x14ac:dyDescent="0.2">
      <c r="A1126" s="54">
        <v>1065</v>
      </c>
      <c r="B1126" s="1221">
        <f>'Expenditures 15-22'!K59</f>
        <v>5406</v>
      </c>
      <c r="C1126" s="13" t="s">
        <v>653</v>
      </c>
      <c r="D1126" s="13" t="str">
        <f t="shared" si="16"/>
        <v>Error?</v>
      </c>
    </row>
    <row r="1127" spans="1:4" x14ac:dyDescent="0.2">
      <c r="A1127" s="54">
        <v>1066</v>
      </c>
      <c r="B1127" s="1221">
        <f>'Expenditures 15-22'!K60</f>
        <v>9000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56585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70991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3150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3150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258732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318889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1202122</v>
      </c>
      <c r="C1152" s="13" t="s">
        <v>653</v>
      </c>
      <c r="D1152" s="13" t="str">
        <f t="shared" si="17"/>
        <v>Error?</v>
      </c>
    </row>
    <row r="1153" spans="1:4" x14ac:dyDescent="0.2">
      <c r="A1153" s="54">
        <v>1092</v>
      </c>
      <c r="B1153" s="1221">
        <f>'Expenditures 15-22'!K115</f>
        <v>-36385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30684</v>
      </c>
      <c r="D1221" s="13" t="str">
        <f t="shared" si="18"/>
        <v>Error?</v>
      </c>
    </row>
    <row r="1222" spans="1:4" x14ac:dyDescent="0.2">
      <c r="A1222" s="82">
        <v>1161</v>
      </c>
      <c r="D1222" s="13" t="str">
        <f t="shared" si="18"/>
        <v>OK</v>
      </c>
    </row>
    <row r="1223" spans="1:4" x14ac:dyDescent="0.2">
      <c r="A1223" s="54">
        <v>1162</v>
      </c>
      <c r="B1223" s="1221">
        <f>'Expenditures 15-22'!C127</f>
        <v>30684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30684</v>
      </c>
      <c r="C1225" s="13" t="s">
        <v>653</v>
      </c>
      <c r="D1225" s="13" t="str">
        <f t="shared" si="18"/>
        <v>Error?</v>
      </c>
    </row>
    <row r="1226" spans="1:4" x14ac:dyDescent="0.2">
      <c r="A1226" s="54">
        <v>1165</v>
      </c>
      <c r="B1226" s="1221">
        <f>'Expenditures 15-22'!C150</f>
        <v>30684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15326</v>
      </c>
      <c r="D1237" s="13" t="str">
        <f t="shared" si="18"/>
        <v>Error?</v>
      </c>
    </row>
    <row r="1238" spans="1:4" x14ac:dyDescent="0.2">
      <c r="A1238" s="82">
        <v>1177</v>
      </c>
      <c r="D1238" s="13" t="str">
        <f t="shared" si="18"/>
        <v>OK</v>
      </c>
    </row>
    <row r="1239" spans="1:4" x14ac:dyDescent="0.2">
      <c r="A1239" s="54">
        <v>1178</v>
      </c>
      <c r="B1239" s="1221">
        <f>'Expenditures 15-22'!E127</f>
        <v>15326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15326</v>
      </c>
      <c r="C1241" s="13" t="s">
        <v>653</v>
      </c>
      <c r="D1241" s="13" t="str">
        <f t="shared" si="18"/>
        <v>Error?</v>
      </c>
    </row>
    <row r="1242" spans="1:4" x14ac:dyDescent="0.2">
      <c r="A1242" s="54">
        <v>1181</v>
      </c>
      <c r="B1242" s="1221">
        <f>'Expenditures 15-22'!E150</f>
        <v>15326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25569</v>
      </c>
      <c r="D1245" s="13" t="str">
        <f t="shared" si="18"/>
        <v>Error?</v>
      </c>
    </row>
    <row r="1246" spans="1:4" x14ac:dyDescent="0.2">
      <c r="A1246" s="82">
        <v>1185</v>
      </c>
      <c r="D1246" s="13" t="str">
        <f t="shared" si="18"/>
        <v>OK</v>
      </c>
    </row>
    <row r="1247" spans="1:4" x14ac:dyDescent="0.2">
      <c r="A1247" s="54">
        <v>1186</v>
      </c>
      <c r="B1247" s="1221">
        <f>'Expenditures 15-22'!F127</f>
        <v>25569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25569</v>
      </c>
      <c r="C1249" s="13" t="s">
        <v>653</v>
      </c>
      <c r="D1249" s="13" t="str">
        <f t="shared" si="18"/>
        <v>Error?</v>
      </c>
    </row>
    <row r="1250" spans="1:4" x14ac:dyDescent="0.2">
      <c r="A1250" s="54">
        <v>1189</v>
      </c>
      <c r="B1250" s="1221">
        <f>'Expenditures 15-22'!F150</f>
        <v>25569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71579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71579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71579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71579</v>
      </c>
      <c r="C1288" s="13" t="s">
        <v>653</v>
      </c>
      <c r="D1288" s="13" t="str">
        <f t="shared" si="19"/>
        <v>Error?</v>
      </c>
    </row>
    <row r="1289" spans="1:4" x14ac:dyDescent="0.2">
      <c r="A1289" s="54">
        <v>1228</v>
      </c>
      <c r="B1289" s="1221">
        <f>'Expenditures 15-22'!K151</f>
        <v>-12415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7005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52005</v>
      </c>
      <c r="C1317" s="13" t="s">
        <v>653</v>
      </c>
      <c r="D1317" s="13" t="str">
        <f t="shared" si="19"/>
        <v>Error?</v>
      </c>
    </row>
    <row r="1318" spans="1:4" x14ac:dyDescent="0.2">
      <c r="A1318" s="54">
        <v>1257</v>
      </c>
      <c r="B1318" s="1221">
        <f>'Expenditures 15-22'!H168</f>
        <v>52005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7005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52005</v>
      </c>
      <c r="C1331" s="13" t="s">
        <v>653</v>
      </c>
      <c r="D1331" s="13" t="str">
        <f t="shared" si="19"/>
        <v>Error?</v>
      </c>
    </row>
    <row r="1332" spans="1:4" x14ac:dyDescent="0.2">
      <c r="A1332" s="54">
        <v>1271</v>
      </c>
      <c r="B1332" s="1221">
        <f>'Expenditures 15-22'!K168</f>
        <v>52005</v>
      </c>
      <c r="C1332" s="13" t="s">
        <v>653</v>
      </c>
      <c r="D1332" s="13" t="str">
        <f t="shared" si="19"/>
        <v>Error?</v>
      </c>
    </row>
    <row r="1333" spans="1:4" x14ac:dyDescent="0.2">
      <c r="A1333" s="54">
        <v>1272</v>
      </c>
      <c r="B1333" s="1221">
        <f>'Expenditures 15-22'!K169</f>
        <v>392</v>
      </c>
      <c r="C1333" s="13" t="s">
        <v>653</v>
      </c>
      <c r="D1333" s="13" t="str">
        <f t="shared" si="19"/>
        <v>Error?</v>
      </c>
    </row>
    <row r="1334" spans="1:4" x14ac:dyDescent="0.2">
      <c r="A1334" s="82">
        <v>1273</v>
      </c>
      <c r="D1334" s="13" t="str">
        <f t="shared" si="19"/>
        <v>OK</v>
      </c>
    </row>
    <row r="1335" spans="1:4" x14ac:dyDescent="0.2">
      <c r="A1335" s="54">
        <v>1274</v>
      </c>
      <c r="B1335" s="1221">
        <f>'Expenditures 15-22'!C176</f>
        <v>38181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38181</v>
      </c>
      <c r="C1339" s="13" t="s">
        <v>653</v>
      </c>
      <c r="D1339" s="13" t="str">
        <f t="shared" si="19"/>
        <v>Error?</v>
      </c>
    </row>
    <row r="1340" spans="1:4" x14ac:dyDescent="0.2">
      <c r="A1340" s="54">
        <v>1279</v>
      </c>
      <c r="B1340" s="1221">
        <f>'Expenditures 15-22'!C204</f>
        <v>38181</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6782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6782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6782</v>
      </c>
      <c r="C1353" s="13" t="s">
        <v>653</v>
      </c>
      <c r="D1353" s="13" t="str">
        <f t="shared" si="20"/>
        <v>Error?</v>
      </c>
    </row>
    <row r="1354" spans="1:4" x14ac:dyDescent="0.2">
      <c r="A1354" s="54">
        <v>1293</v>
      </c>
      <c r="B1354" s="1221">
        <f>'Expenditures 15-22'!F176</f>
        <v>13588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13588</v>
      </c>
      <c r="C1358" s="13" t="s">
        <v>653</v>
      </c>
      <c r="D1358" s="13" t="str">
        <f t="shared" si="20"/>
        <v>Error?</v>
      </c>
    </row>
    <row r="1359" spans="1:4" x14ac:dyDescent="0.2">
      <c r="A1359" s="54">
        <v>1298</v>
      </c>
      <c r="B1359" s="1221">
        <f>'Expenditures 15-22'!F204</f>
        <v>13588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58551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58551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58551</v>
      </c>
      <c r="C1388" s="13" t="s">
        <v>653</v>
      </c>
      <c r="D1388" s="13" t="str">
        <f t="shared" si="20"/>
        <v>Error?</v>
      </c>
    </row>
    <row r="1389" spans="1:4" x14ac:dyDescent="0.2">
      <c r="A1389" s="54">
        <v>1328</v>
      </c>
      <c r="B1389" s="1221">
        <f>'Expenditures 15-22'!K205</f>
        <v>-4943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325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16728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134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134</v>
      </c>
      <c r="C1417" s="13" t="s">
        <v>653</v>
      </c>
      <c r="D1417" s="13" t="str">
        <f t="shared" si="21"/>
        <v>Error?</v>
      </c>
    </row>
    <row r="1418" spans="1:4" x14ac:dyDescent="0.2">
      <c r="A1418" s="54">
        <v>1357</v>
      </c>
      <c r="B1418" s="1221">
        <f>'Expenditures 15-22'!D234</f>
        <v>105</v>
      </c>
      <c r="D1418" s="13" t="str">
        <f t="shared" si="21"/>
        <v>Error?</v>
      </c>
    </row>
    <row r="1419" spans="1:4" x14ac:dyDescent="0.2">
      <c r="A1419" s="54">
        <v>1358</v>
      </c>
      <c r="B1419" s="1221">
        <f>'Expenditures 15-22'!D235</f>
        <v>3891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3996</v>
      </c>
      <c r="C1421" s="13" t="s">
        <v>653</v>
      </c>
      <c r="D1421" s="13" t="str">
        <f t="shared" si="21"/>
        <v>Error?</v>
      </c>
    </row>
    <row r="1422" spans="1:4" x14ac:dyDescent="0.2">
      <c r="A1422" s="54">
        <v>1361</v>
      </c>
      <c r="B1422" s="1221">
        <f>'Expenditures 15-22'!D239</f>
        <v>184</v>
      </c>
      <c r="D1422" s="13" t="str">
        <f t="shared" si="21"/>
        <v>Error?</v>
      </c>
    </row>
    <row r="1423" spans="1:4" x14ac:dyDescent="0.2">
      <c r="A1423" s="54">
        <v>1362</v>
      </c>
      <c r="B1423" s="1221">
        <f>'Expenditures 15-22'!D240</f>
        <v>74</v>
      </c>
      <c r="D1423" s="13" t="str">
        <f t="shared" si="21"/>
        <v>Error?</v>
      </c>
    </row>
    <row r="1424" spans="1:4" x14ac:dyDescent="0.2">
      <c r="A1424" s="54">
        <v>1363</v>
      </c>
      <c r="B1424" s="1221">
        <f>'Expenditures 15-22'!D251</f>
        <v>504</v>
      </c>
      <c r="C1424" s="13" t="s">
        <v>653</v>
      </c>
      <c r="D1424" s="13" t="str">
        <f t="shared" si="21"/>
        <v>Error?</v>
      </c>
    </row>
    <row r="1425" spans="1:4" x14ac:dyDescent="0.2">
      <c r="A1425" s="54">
        <v>1364</v>
      </c>
      <c r="B1425" s="1221">
        <f>'Expenditures 15-22'!D253</f>
        <v>4074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4074</v>
      </c>
      <c r="C1427" s="13" t="s">
        <v>653</v>
      </c>
      <c r="D1427" s="13" t="str">
        <f t="shared" si="21"/>
        <v>Error?</v>
      </c>
    </row>
    <row r="1428" spans="1:4" x14ac:dyDescent="0.2">
      <c r="A1428" s="54">
        <v>1367</v>
      </c>
      <c r="B1428" s="1221">
        <f>'Expenditures 15-22'!D257</f>
        <v>727</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4756</v>
      </c>
      <c r="D1431" s="13" t="str">
        <f t="shared" si="21"/>
        <v>Error?</v>
      </c>
    </row>
    <row r="1432" spans="1:4" x14ac:dyDescent="0.2">
      <c r="A1432" s="54">
        <v>1371</v>
      </c>
      <c r="B1432" s="1221">
        <f>'Expenditures 15-22'!D261</f>
        <v>4856</v>
      </c>
      <c r="D1432" s="13" t="str">
        <f t="shared" si="21"/>
        <v>Error?</v>
      </c>
    </row>
    <row r="1433" spans="1:4" x14ac:dyDescent="0.2">
      <c r="A1433" s="54">
        <v>1372</v>
      </c>
      <c r="B1433" s="1221">
        <f>'Expenditures 15-22'!D262</f>
        <v>3167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13506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490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490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22704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39432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325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16728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134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134</v>
      </c>
      <c r="C1481" s="13" t="s">
        <v>653</v>
      </c>
      <c r="D1481" s="13" t="str">
        <f t="shared" si="22"/>
        <v>Error?</v>
      </c>
    </row>
    <row r="1482" spans="1:4" x14ac:dyDescent="0.2">
      <c r="A1482" s="54">
        <v>1421</v>
      </c>
      <c r="B1482" s="1221">
        <f>'Expenditures 15-22'!K234</f>
        <v>105</v>
      </c>
      <c r="C1482" s="13" t="s">
        <v>653</v>
      </c>
      <c r="D1482" s="13" t="str">
        <f t="shared" si="22"/>
        <v>Error?</v>
      </c>
    </row>
    <row r="1483" spans="1:4" x14ac:dyDescent="0.2">
      <c r="A1483" s="54">
        <v>1422</v>
      </c>
      <c r="B1483" s="1221">
        <f>'Expenditures 15-22'!K235</f>
        <v>3891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3996</v>
      </c>
      <c r="C1485" s="13" t="s">
        <v>653</v>
      </c>
      <c r="D1485" s="13" t="str">
        <f t="shared" si="22"/>
        <v>Error?</v>
      </c>
    </row>
    <row r="1486" spans="1:4" x14ac:dyDescent="0.2">
      <c r="A1486" s="54">
        <v>1425</v>
      </c>
      <c r="B1486" s="1221">
        <f>'Expenditures 15-22'!K239</f>
        <v>184</v>
      </c>
      <c r="C1486" s="13" t="s">
        <v>653</v>
      </c>
      <c r="D1486" s="13" t="str">
        <f t="shared" si="22"/>
        <v>Error?</v>
      </c>
    </row>
    <row r="1487" spans="1:4" x14ac:dyDescent="0.2">
      <c r="A1487" s="54">
        <v>1426</v>
      </c>
      <c r="B1487" s="1221">
        <f>'Expenditures 15-22'!K240</f>
        <v>74</v>
      </c>
      <c r="C1487" s="13" t="s">
        <v>653</v>
      </c>
      <c r="D1487" s="13" t="str">
        <f t="shared" si="22"/>
        <v>Error?</v>
      </c>
    </row>
    <row r="1488" spans="1:4" x14ac:dyDescent="0.2">
      <c r="A1488" s="54">
        <v>1427</v>
      </c>
      <c r="B1488" s="1221">
        <f>'Expenditures 15-22'!K251</f>
        <v>504</v>
      </c>
      <c r="C1488" s="13" t="s">
        <v>653</v>
      </c>
      <c r="D1488" s="13" t="str">
        <f t="shared" si="22"/>
        <v>Error?</v>
      </c>
    </row>
    <row r="1489" spans="1:4" x14ac:dyDescent="0.2">
      <c r="A1489" s="54">
        <v>1428</v>
      </c>
      <c r="B1489" s="1221">
        <f>'Expenditures 15-22'!K253</f>
        <v>4074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4074</v>
      </c>
      <c r="C1491" s="13" t="s">
        <v>653</v>
      </c>
      <c r="D1491" s="13" t="str">
        <f t="shared" si="22"/>
        <v>Error?</v>
      </c>
    </row>
    <row r="1492" spans="1:4" x14ac:dyDescent="0.2">
      <c r="A1492" s="54">
        <v>1431</v>
      </c>
      <c r="B1492" s="1221">
        <f>'Expenditures 15-22'!K257</f>
        <v>727</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4756</v>
      </c>
      <c r="C1495" s="13" t="s">
        <v>653</v>
      </c>
      <c r="D1495" s="13" t="str">
        <f t="shared" si="22"/>
        <v>Error?</v>
      </c>
    </row>
    <row r="1496" spans="1:4" x14ac:dyDescent="0.2">
      <c r="A1496" s="54">
        <v>1435</v>
      </c>
      <c r="B1496" s="1221">
        <f>'Expenditures 15-22'!K261</f>
        <v>4856</v>
      </c>
      <c r="C1496" s="13" t="s">
        <v>653</v>
      </c>
      <c r="D1496" s="13" t="str">
        <f t="shared" si="22"/>
        <v>Error?</v>
      </c>
    </row>
    <row r="1497" spans="1:4" x14ac:dyDescent="0.2">
      <c r="A1497" s="54">
        <v>1436</v>
      </c>
      <c r="B1497" s="1221">
        <f>'Expenditures 15-22'!K262</f>
        <v>3167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13506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490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490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22704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39432</v>
      </c>
      <c r="C1517" s="13" t="s">
        <v>653</v>
      </c>
      <c r="D1517" s="13" t="str">
        <f t="shared" si="22"/>
        <v>Error?</v>
      </c>
    </row>
    <row r="1518" spans="1:4" x14ac:dyDescent="0.2">
      <c r="A1518" s="54">
        <v>1457</v>
      </c>
      <c r="B1518" s="1221">
        <f>'Expenditures 15-22'!K289</f>
        <v>7029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12119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12119</v>
      </c>
      <c r="C1547" s="13" t="s">
        <v>653</v>
      </c>
      <c r="D1547" s="13" t="str">
        <f t="shared" si="23"/>
        <v>Error?</v>
      </c>
    </row>
    <row r="1548" spans="1:4" x14ac:dyDescent="0.2">
      <c r="A1548" s="54">
        <v>1487</v>
      </c>
      <c r="B1548" s="1221">
        <f>'Expenditures 15-22'!G305</f>
        <v>12119</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12119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12119</v>
      </c>
      <c r="C1559" s="13" t="s">
        <v>653</v>
      </c>
      <c r="D1559" s="13" t="str">
        <f t="shared" si="23"/>
        <v>Error?</v>
      </c>
    </row>
    <row r="1560" spans="1:4" x14ac:dyDescent="0.2">
      <c r="A1560" s="54">
        <v>1499</v>
      </c>
      <c r="B1560" s="1221">
        <f>'Expenditures 15-22'!K305</f>
        <v>12119</v>
      </c>
      <c r="C1560" s="13" t="s">
        <v>653</v>
      </c>
      <c r="D1560" s="13" t="str">
        <f t="shared" si="23"/>
        <v>Error?</v>
      </c>
    </row>
    <row r="1561" spans="1:4" x14ac:dyDescent="0.2">
      <c r="A1561" s="54">
        <v>1500</v>
      </c>
      <c r="B1561" s="1221">
        <f>'Expenditures 15-22'!K306</f>
        <v>-12074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10914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-9471</v>
      </c>
      <c r="C1630" s="13" t="s">
        <v>653</v>
      </c>
      <c r="D1630" s="13" t="str">
        <f t="shared" si="24"/>
        <v>Error?</v>
      </c>
    </row>
    <row r="1631" spans="1:4" x14ac:dyDescent="0.2">
      <c r="A1631" s="54">
        <v>1570</v>
      </c>
      <c r="B1631" s="1221">
        <f>'Acct Summary 7-8'!D79</f>
        <v>37230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24815</v>
      </c>
      <c r="C1644" s="13" t="s">
        <v>653</v>
      </c>
      <c r="D1644" s="13" t="str">
        <f t="shared" si="24"/>
        <v>Error?</v>
      </c>
    </row>
    <row r="1645" spans="1:4" x14ac:dyDescent="0.2">
      <c r="A1645" s="54">
        <v>1584</v>
      </c>
      <c r="B1645" s="1221">
        <f>'Acct Summary 7-8'!E79</f>
        <v>973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1365</v>
      </c>
      <c r="C1658" s="13" t="s">
        <v>653</v>
      </c>
      <c r="D1658" s="13" t="str">
        <f t="shared" si="24"/>
        <v>Error?</v>
      </c>
    </row>
    <row r="1659" spans="1:4" x14ac:dyDescent="0.2">
      <c r="A1659" s="54">
        <v>1598</v>
      </c>
      <c r="B1659" s="1221">
        <f>'Acct Summary 7-8'!F79</f>
        <v>50862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40919</v>
      </c>
      <c r="C1672" s="13" t="s">
        <v>653</v>
      </c>
      <c r="D1672" s="13" t="str">
        <f t="shared" si="25"/>
        <v>Error?</v>
      </c>
    </row>
    <row r="1673" spans="1:4" x14ac:dyDescent="0.2">
      <c r="A1673" s="54">
        <v>1612</v>
      </c>
      <c r="B1673" s="1221">
        <f>'Acct Summary 7-8'!G79</f>
        <v>46511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53540</v>
      </c>
      <c r="C1686" s="13" t="s">
        <v>653</v>
      </c>
      <c r="D1686" s="13" t="str">
        <f t="shared" si="25"/>
        <v>Error?</v>
      </c>
    </row>
    <row r="1687" spans="1:4" x14ac:dyDescent="0.2">
      <c r="A1687" s="54">
        <v>1626</v>
      </c>
      <c r="B1687" s="1221">
        <f>'Acct Summary 7-8'!H79</f>
        <v>26447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14373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244822</v>
      </c>
      <c r="C1744" s="13" t="s">
        <v>653</v>
      </c>
      <c r="D1744" s="13" t="str">
        <f t="shared" si="26"/>
        <v>Error?</v>
      </c>
    </row>
    <row r="1745" spans="1:5" x14ac:dyDescent="0.2">
      <c r="A1745" s="54">
        <v>1684</v>
      </c>
      <c r="B1745" s="1221">
        <f>'Tax Sched 24'!B5</f>
        <v>58291</v>
      </c>
      <c r="C1745" s="13" t="s">
        <v>653</v>
      </c>
      <c r="D1745" s="13" t="str">
        <f t="shared" si="26"/>
        <v>Error?</v>
      </c>
    </row>
    <row r="1746" spans="1:5" x14ac:dyDescent="0.2">
      <c r="A1746" s="54">
        <v>1685</v>
      </c>
      <c r="B1746" s="1221">
        <f>'Tax Sched 24'!B6</f>
        <v>52356</v>
      </c>
      <c r="C1746" s="13" t="s">
        <v>653</v>
      </c>
      <c r="D1746" s="13" t="str">
        <f t="shared" si="26"/>
        <v>Error?</v>
      </c>
    </row>
    <row r="1747" spans="1:5" x14ac:dyDescent="0.2">
      <c r="A1747" s="54">
        <v>1686</v>
      </c>
      <c r="B1747" s="1221">
        <f>'Tax Sched 24'!B7</f>
        <v>23316</v>
      </c>
      <c r="C1747" s="13" t="s">
        <v>653</v>
      </c>
      <c r="D1747" s="13" t="str">
        <f t="shared" si="26"/>
        <v>Error?</v>
      </c>
    </row>
    <row r="1748" spans="1:5" x14ac:dyDescent="0.2">
      <c r="A1748" s="54">
        <v>1687</v>
      </c>
      <c r="B1748" s="1221">
        <f>'Tax Sched 24'!B8</f>
        <v>21147</v>
      </c>
      <c r="C1748" s="13" t="s">
        <v>653</v>
      </c>
      <c r="D1748" s="13" t="str">
        <f t="shared" si="26"/>
        <v>Error?</v>
      </c>
    </row>
    <row r="1749" spans="1:5" x14ac:dyDescent="0.2">
      <c r="A1749" s="54">
        <v>1688</v>
      </c>
      <c r="B1749" s="1221">
        <f>'Tax Sched 24'!B10</f>
        <v>5841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52340</v>
      </c>
      <c r="C1752" s="13" t="s">
        <v>653</v>
      </c>
      <c r="D1752" s="13" t="str">
        <f t="shared" si="26"/>
        <v>Error?</v>
      </c>
    </row>
    <row r="1753" spans="1:5" x14ac:dyDescent="0.2">
      <c r="A1753" s="54">
        <v>1692</v>
      </c>
      <c r="B1753" s="1221">
        <f>'Tax Sched 24'!B12</f>
        <v>5842</v>
      </c>
      <c r="C1753" s="13" t="s">
        <v>653</v>
      </c>
      <c r="D1753" s="13" t="str">
        <f t="shared" si="26"/>
        <v>Error?</v>
      </c>
    </row>
    <row r="1754" spans="1:5" x14ac:dyDescent="0.2">
      <c r="A1754" s="54">
        <v>1693</v>
      </c>
      <c r="B1754" s="1221">
        <f>'Tax Sched 24'!B14</f>
        <v>4676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495619</v>
      </c>
      <c r="C1759" s="13" t="s">
        <v>653</v>
      </c>
      <c r="D1759" s="13" t="str">
        <f t="shared" si="26"/>
        <v>Error?</v>
      </c>
    </row>
    <row r="1760" spans="1:5" x14ac:dyDescent="0.2">
      <c r="A1760" s="54">
        <v>1699</v>
      </c>
      <c r="B1760" s="1221">
        <f>'Tax Sched 24'!D4</f>
        <v>244822</v>
      </c>
      <c r="C1760" s="13" t="s">
        <v>653</v>
      </c>
      <c r="D1760" s="13" t="str">
        <f t="shared" si="26"/>
        <v>Error?</v>
      </c>
    </row>
    <row r="1761" spans="1:5" x14ac:dyDescent="0.2">
      <c r="A1761" s="54">
        <v>1700</v>
      </c>
      <c r="B1761" s="1221">
        <f>'Tax Sched 24'!D5</f>
        <v>58291</v>
      </c>
      <c r="C1761" s="13" t="s">
        <v>653</v>
      </c>
      <c r="D1761" s="13" t="str">
        <f t="shared" si="26"/>
        <v>Error?</v>
      </c>
    </row>
    <row r="1762" spans="1:5" s="79" customFormat="1" x14ac:dyDescent="0.2">
      <c r="A1762" s="54">
        <v>1701</v>
      </c>
      <c r="B1762" s="1221">
        <f>'Tax Sched 24'!D6</f>
        <v>52356</v>
      </c>
      <c r="C1762" s="13" t="s">
        <v>653</v>
      </c>
      <c r="D1762" s="13" t="str">
        <f t="shared" si="26"/>
        <v>Error?</v>
      </c>
      <c r="E1762" s="80"/>
    </row>
    <row r="1763" spans="1:5" x14ac:dyDescent="0.2">
      <c r="A1763" s="54">
        <v>1702</v>
      </c>
      <c r="B1763" s="1221">
        <f>'Tax Sched 24'!D7</f>
        <v>23316</v>
      </c>
      <c r="C1763" s="13" t="s">
        <v>653</v>
      </c>
      <c r="D1763" s="13" t="str">
        <f t="shared" si="26"/>
        <v>Error?</v>
      </c>
    </row>
    <row r="1764" spans="1:5" x14ac:dyDescent="0.2">
      <c r="A1764" s="54">
        <v>1703</v>
      </c>
      <c r="B1764" s="1221">
        <f>'Tax Sched 24'!D8</f>
        <v>21147</v>
      </c>
      <c r="C1764" s="13" t="s">
        <v>653</v>
      </c>
      <c r="D1764" s="13" t="str">
        <f t="shared" si="26"/>
        <v>Error?</v>
      </c>
    </row>
    <row r="1765" spans="1:5" x14ac:dyDescent="0.2">
      <c r="A1765" s="54">
        <v>1704</v>
      </c>
      <c r="B1765" s="1221">
        <f>'Tax Sched 24'!D10</f>
        <v>5841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52340</v>
      </c>
      <c r="C1768" s="13" t="s">
        <v>653</v>
      </c>
      <c r="D1768" s="13" t="str">
        <f t="shared" si="26"/>
        <v>Error?</v>
      </c>
    </row>
    <row r="1769" spans="1:5" x14ac:dyDescent="0.2">
      <c r="A1769" s="54">
        <v>1708</v>
      </c>
      <c r="B1769" s="1221">
        <f>'Tax Sched 24'!D12</f>
        <v>5842</v>
      </c>
      <c r="C1769" s="13" t="s">
        <v>653</v>
      </c>
      <c r="D1769" s="13" t="str">
        <f t="shared" si="26"/>
        <v>Error?</v>
      </c>
    </row>
    <row r="1770" spans="1:5" x14ac:dyDescent="0.2">
      <c r="A1770" s="54">
        <v>1709</v>
      </c>
      <c r="B1770" s="1221">
        <f>'Tax Sched 24'!D14</f>
        <v>4676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495619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4676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4676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4676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19115</v>
      </c>
      <c r="D2008" s="13" t="str">
        <f t="shared" si="30"/>
        <v>Error?</v>
      </c>
    </row>
    <row r="2009" spans="1:4" x14ac:dyDescent="0.2">
      <c r="A2009" s="54">
        <v>1948</v>
      </c>
      <c r="B2009" s="1221">
        <f>'Cap Outlay Deprec 27'!C8</f>
        <v>1617981</v>
      </c>
      <c r="D2009" s="13" t="str">
        <f t="shared" si="30"/>
        <v>Error?</v>
      </c>
    </row>
    <row r="2010" spans="1:4" x14ac:dyDescent="0.2">
      <c r="A2010" s="54">
        <v>1949</v>
      </c>
      <c r="B2010" s="1221">
        <f>'Cap Outlay Deprec 27'!C10</f>
        <v>143892</v>
      </c>
      <c r="D2010" s="13" t="str">
        <f t="shared" si="30"/>
        <v>Error?</v>
      </c>
    </row>
    <row r="2011" spans="1:4" x14ac:dyDescent="0.2">
      <c r="A2011" s="54">
        <v>1950</v>
      </c>
      <c r="B2011" s="1221">
        <f>'Cap Outlay Deprec 27'!C12</f>
        <v>326267</v>
      </c>
      <c r="D2011" s="13" t="str">
        <f t="shared" si="30"/>
        <v>Error?</v>
      </c>
    </row>
    <row r="2012" spans="1:4" x14ac:dyDescent="0.2">
      <c r="A2012" s="54">
        <v>1951</v>
      </c>
      <c r="B2012" s="1221">
        <f>'Cap Outlay Deprec 27'!C13</f>
        <v>517355</v>
      </c>
      <c r="D2012" s="13" t="str">
        <f t="shared" si="30"/>
        <v>Error?</v>
      </c>
    </row>
    <row r="2013" spans="1:4" x14ac:dyDescent="0.2">
      <c r="A2013" s="54">
        <v>1952</v>
      </c>
      <c r="B2013" s="1221">
        <f>'Cap Outlay Deprec 27'!C16</f>
        <v>2624610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25380</v>
      </c>
      <c r="D2018" s="13" t="str">
        <f t="shared" si="30"/>
        <v>Error?</v>
      </c>
    </row>
    <row r="2019" spans="1:4" x14ac:dyDescent="0.2">
      <c r="A2019" s="54">
        <v>1958</v>
      </c>
      <c r="B2019" s="1221">
        <f>'Cap Outlay Deprec 27'!D16</f>
        <v>25380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19115</v>
      </c>
      <c r="C2026" s="13" t="s">
        <v>653</v>
      </c>
      <c r="D2026" s="13" t="str">
        <f t="shared" si="30"/>
        <v>Error?</v>
      </c>
    </row>
    <row r="2027" spans="1:4" x14ac:dyDescent="0.2">
      <c r="A2027" s="54">
        <v>1966</v>
      </c>
      <c r="B2027" s="1221">
        <f>'Cap Outlay Deprec 27'!F8</f>
        <v>1617981</v>
      </c>
      <c r="C2027" s="13" t="s">
        <v>653</v>
      </c>
      <c r="D2027" s="13" t="str">
        <f t="shared" si="30"/>
        <v>Error?</v>
      </c>
    </row>
    <row r="2028" spans="1:4" x14ac:dyDescent="0.2">
      <c r="A2028" s="54">
        <v>1967</v>
      </c>
      <c r="B2028" s="1221">
        <f>'Cap Outlay Deprec 27'!F10</f>
        <v>143892</v>
      </c>
      <c r="C2028" s="13" t="s">
        <v>653</v>
      </c>
      <c r="D2028" s="13" t="str">
        <f t="shared" si="30"/>
        <v>Error?</v>
      </c>
    </row>
    <row r="2029" spans="1:4" x14ac:dyDescent="0.2">
      <c r="A2029" s="54">
        <v>1968</v>
      </c>
      <c r="B2029" s="1221">
        <f>'Cap Outlay Deprec 27'!F12</f>
        <v>326267</v>
      </c>
      <c r="C2029" s="13" t="s">
        <v>653</v>
      </c>
      <c r="D2029" s="13" t="str">
        <f t="shared" si="30"/>
        <v>Error?</v>
      </c>
    </row>
    <row r="2030" spans="1:4" x14ac:dyDescent="0.2">
      <c r="A2030" s="54">
        <v>1969</v>
      </c>
      <c r="B2030" s="1221">
        <f>'Cap Outlay Deprec 27'!F13</f>
        <v>542735</v>
      </c>
      <c r="C2030" s="13" t="s">
        <v>653</v>
      </c>
      <c r="D2030" s="13" t="str">
        <f t="shared" si="30"/>
        <v>Error?</v>
      </c>
    </row>
    <row r="2031" spans="1:4" x14ac:dyDescent="0.2">
      <c r="A2031" s="54">
        <v>1970</v>
      </c>
      <c r="B2031" s="1221">
        <f>'Cap Outlay Deprec 27'!F16</f>
        <v>2649990</v>
      </c>
      <c r="C2031" s="13" t="s">
        <v>653</v>
      </c>
      <c r="D2031" s="13" t="str">
        <f t="shared" si="30"/>
        <v>Error?</v>
      </c>
    </row>
    <row r="2032" spans="1:4" x14ac:dyDescent="0.2">
      <c r="A2032" s="82">
        <v>1971</v>
      </c>
      <c r="D2032" s="13" t="str">
        <f t="shared" si="30"/>
        <v>OK</v>
      </c>
    </row>
    <row r="2033" spans="1:4" x14ac:dyDescent="0.2">
      <c r="A2033" s="54">
        <v>1972</v>
      </c>
      <c r="B2033" s="1221">
        <f>'Cap Outlay Deprec 27'!H8</f>
        <v>842982</v>
      </c>
      <c r="D2033" s="13" t="str">
        <f t="shared" si="30"/>
        <v>Error?</v>
      </c>
    </row>
    <row r="2034" spans="1:4" x14ac:dyDescent="0.2">
      <c r="A2034" s="54">
        <v>1973</v>
      </c>
      <c r="B2034" s="1221">
        <f>'Cap Outlay Deprec 27'!H10</f>
        <v>143892</v>
      </c>
      <c r="D2034" s="13" t="str">
        <f t="shared" si="30"/>
        <v>Error?</v>
      </c>
    </row>
    <row r="2035" spans="1:4" x14ac:dyDescent="0.2">
      <c r="A2035" s="54">
        <v>1974</v>
      </c>
      <c r="B2035" s="1221">
        <f>'Cap Outlay Deprec 27'!H12</f>
        <v>324315</v>
      </c>
      <c r="D2035" s="13" t="str">
        <f t="shared" si="30"/>
        <v>Error?</v>
      </c>
    </row>
    <row r="2036" spans="1:4" x14ac:dyDescent="0.2">
      <c r="A2036" s="54">
        <v>1975</v>
      </c>
      <c r="B2036" s="1221">
        <f>'Cap Outlay Deprec 27'!H13</f>
        <v>426764</v>
      </c>
      <c r="D2036" s="13" t="str">
        <f t="shared" si="30"/>
        <v>Error?</v>
      </c>
    </row>
    <row r="2037" spans="1:4" x14ac:dyDescent="0.2">
      <c r="A2037" s="54">
        <v>1976</v>
      </c>
      <c r="B2037" s="1221">
        <f>'Cap Outlay Deprec 27'!H16</f>
        <v>1737953</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1952</v>
      </c>
      <c r="D2041" s="13" t="str">
        <f t="shared" si="30"/>
        <v>Error?</v>
      </c>
    </row>
    <row r="2042" spans="1:4" x14ac:dyDescent="0.2">
      <c r="A2042" s="54">
        <v>1981</v>
      </c>
      <c r="B2042" s="1221">
        <f>'Cap Outlay Deprec 27'!I13</f>
        <v>32835</v>
      </c>
      <c r="D2042" s="13" t="str">
        <f t="shared" si="30"/>
        <v>Error?</v>
      </c>
    </row>
    <row r="2043" spans="1:4" x14ac:dyDescent="0.2">
      <c r="A2043" s="54">
        <v>1982</v>
      </c>
      <c r="B2043" s="1221">
        <f>'Cap Outlay Deprec 27'!I16</f>
        <v>34787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842982</v>
      </c>
      <c r="C2051" s="13" t="s">
        <v>653</v>
      </c>
      <c r="D2051" s="13" t="str">
        <f t="shared" si="31"/>
        <v>Error?</v>
      </c>
    </row>
    <row r="2052" spans="1:4" x14ac:dyDescent="0.2">
      <c r="A2052" s="54">
        <v>1991</v>
      </c>
      <c r="B2052" s="1221">
        <f>'Cap Outlay Deprec 27'!K10</f>
        <v>143892</v>
      </c>
      <c r="C2052" s="13" t="s">
        <v>653</v>
      </c>
      <c r="D2052" s="13" t="str">
        <f t="shared" si="31"/>
        <v>Error?</v>
      </c>
    </row>
    <row r="2053" spans="1:4" x14ac:dyDescent="0.2">
      <c r="A2053" s="54">
        <v>1992</v>
      </c>
      <c r="B2053" s="1221">
        <f>'Cap Outlay Deprec 27'!K12</f>
        <v>326267</v>
      </c>
      <c r="C2053" s="13" t="s">
        <v>653</v>
      </c>
      <c r="D2053" s="13" t="str">
        <f t="shared" si="31"/>
        <v>Error?</v>
      </c>
    </row>
    <row r="2054" spans="1:4" x14ac:dyDescent="0.2">
      <c r="A2054" s="54">
        <v>1993</v>
      </c>
      <c r="B2054" s="1221">
        <f>'Cap Outlay Deprec 27'!K13</f>
        <v>459599</v>
      </c>
      <c r="C2054" s="13" t="s">
        <v>653</v>
      </c>
      <c r="D2054" s="13" t="str">
        <f t="shared" si="31"/>
        <v>Error?</v>
      </c>
    </row>
    <row r="2055" spans="1:4" x14ac:dyDescent="0.2">
      <c r="A2055" s="54">
        <v>1994</v>
      </c>
      <c r="B2055" s="1221">
        <f>'Cap Outlay Deprec 27'!K16</f>
        <v>1772740</v>
      </c>
      <c r="C2055" s="13" t="s">
        <v>653</v>
      </c>
      <c r="D2055" s="13" t="str">
        <f t="shared" si="31"/>
        <v>Error?</v>
      </c>
    </row>
    <row r="2056" spans="1:4" x14ac:dyDescent="0.2">
      <c r="A2056" s="54">
        <v>1995</v>
      </c>
      <c r="B2056" s="1221">
        <f>'Cap Outlay Deprec 27'!L5</f>
        <v>19115</v>
      </c>
      <c r="C2056" s="13" t="s">
        <v>653</v>
      </c>
      <c r="D2056" s="13" t="str">
        <f t="shared" si="31"/>
        <v>Error?</v>
      </c>
    </row>
    <row r="2057" spans="1:4" x14ac:dyDescent="0.2">
      <c r="A2057" s="54">
        <v>1996</v>
      </c>
      <c r="B2057" s="1221">
        <f>'Cap Outlay Deprec 27'!L8</f>
        <v>774999</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83136</v>
      </c>
      <c r="C2060" s="13" t="s">
        <v>653</v>
      </c>
      <c r="D2060" s="13" t="str">
        <f t="shared" si="31"/>
        <v>Error?</v>
      </c>
    </row>
    <row r="2061" spans="1:4" x14ac:dyDescent="0.2">
      <c r="A2061" s="54">
        <v>2000</v>
      </c>
      <c r="B2061" s="1221">
        <f>'Cap Outlay Deprec 27'!L16</f>
        <v>877250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318889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309899</v>
      </c>
      <c r="C2551" s="13" t="s">
        <v>653</v>
      </c>
      <c r="D2551" s="13" t="str">
        <f t="shared" si="38"/>
        <v>Error?</v>
      </c>
    </row>
    <row r="2552" spans="1:4" x14ac:dyDescent="0.2">
      <c r="A2552" s="82">
        <v>2491</v>
      </c>
      <c r="D2552" s="13" t="str">
        <f t="shared" si="38"/>
        <v>OK</v>
      </c>
    </row>
    <row r="2553" spans="1:4" x14ac:dyDescent="0.2">
      <c r="A2553" s="54">
        <v>2492</v>
      </c>
      <c r="B2553" s="1221">
        <f>'Acct Summary 7-8'!C6</f>
        <v>732454</v>
      </c>
      <c r="C2553" s="13" t="s">
        <v>653</v>
      </c>
      <c r="D2553" s="13" t="str">
        <f t="shared" si="38"/>
        <v>Error?</v>
      </c>
    </row>
    <row r="2554" spans="1:4" x14ac:dyDescent="0.2">
      <c r="A2554" s="54">
        <v>2493</v>
      </c>
      <c r="B2554" s="1221">
        <f>'Acct Summary 7-8'!C7</f>
        <v>123384</v>
      </c>
      <c r="C2554" s="13" t="s">
        <v>653</v>
      </c>
      <c r="D2554" s="13" t="str">
        <f t="shared" si="38"/>
        <v>Error?</v>
      </c>
    </row>
    <row r="2555" spans="1:4" x14ac:dyDescent="0.2">
      <c r="A2555" s="54">
        <v>2494</v>
      </c>
      <c r="B2555" s="1221">
        <f>'Acct Summary 7-8'!C8</f>
        <v>1165737</v>
      </c>
      <c r="C2555" s="13" t="s">
        <v>653</v>
      </c>
      <c r="D2555" s="13" t="str">
        <f t="shared" si="38"/>
        <v>Error?</v>
      </c>
    </row>
    <row r="2556" spans="1:4" x14ac:dyDescent="0.2">
      <c r="A2556" s="54">
        <v>2495</v>
      </c>
      <c r="B2556" s="1221">
        <f>'Acct Summary 7-8'!C12</f>
        <v>624501</v>
      </c>
      <c r="C2556" s="13" t="s">
        <v>653</v>
      </c>
      <c r="D2556" s="13" t="str">
        <f t="shared" si="38"/>
        <v>Error?</v>
      </c>
    </row>
    <row r="2557" spans="1:4" x14ac:dyDescent="0.2">
      <c r="A2557" s="54">
        <v>2496</v>
      </c>
      <c r="B2557" s="1221">
        <f>'Acct Summary 7-8'!C13</f>
        <v>258732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318889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1202122</v>
      </c>
      <c r="C2561" s="13" t="s">
        <v>653</v>
      </c>
      <c r="D2561" s="13" t="str">
        <f t="shared" si="39"/>
        <v>Error?</v>
      </c>
    </row>
    <row r="2562" spans="1:4" x14ac:dyDescent="0.2">
      <c r="A2562" s="54">
        <v>2501</v>
      </c>
      <c r="B2562" s="1221">
        <f>'Acct Summary 7-8'!C20</f>
        <v>-36385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59164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59164</v>
      </c>
      <c r="C2568" s="13" t="s">
        <v>653</v>
      </c>
      <c r="D2568" s="13" t="str">
        <f t="shared" si="39"/>
        <v>Error?</v>
      </c>
    </row>
    <row r="2569" spans="1:4" x14ac:dyDescent="0.2">
      <c r="A2569" s="54">
        <v>2508</v>
      </c>
      <c r="B2569" s="1221">
        <f>'Acct Summary 7-8'!D13</f>
        <v>71579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71579</v>
      </c>
      <c r="C2573" s="13" t="s">
        <v>653</v>
      </c>
      <c r="D2573" s="13" t="str">
        <f t="shared" si="39"/>
        <v>Error?</v>
      </c>
    </row>
    <row r="2574" spans="1:4" x14ac:dyDescent="0.2">
      <c r="A2574" s="54">
        <v>2513</v>
      </c>
      <c r="B2574" s="1221">
        <f>'Acct Summary 7-8'!D20</f>
        <v>-12415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24721</v>
      </c>
      <c r="C2591" s="13" t="s">
        <v>653</v>
      </c>
      <c r="D2591" s="13" t="str">
        <f t="shared" si="39"/>
        <v>Error?</v>
      </c>
    </row>
    <row r="2592" spans="1:4" x14ac:dyDescent="0.2">
      <c r="A2592" s="82">
        <v>2531</v>
      </c>
      <c r="D2592" s="13" t="str">
        <f t="shared" si="39"/>
        <v>OK</v>
      </c>
    </row>
    <row r="2593" spans="1:4" x14ac:dyDescent="0.2">
      <c r="A2593" s="54">
        <v>2532</v>
      </c>
      <c r="B2593" s="1221">
        <f>'Acct Summary 7-8'!F6</f>
        <v>28887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53608</v>
      </c>
      <c r="C2595" s="13" t="s">
        <v>653</v>
      </c>
      <c r="D2595" s="13" t="str">
        <f t="shared" si="39"/>
        <v>Error?</v>
      </c>
    </row>
    <row r="2596" spans="1:4" x14ac:dyDescent="0.2">
      <c r="A2596" s="54">
        <v>2535</v>
      </c>
      <c r="B2596" s="1221">
        <f>'Acct Summary 7-8'!F13</f>
        <v>58551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58551</v>
      </c>
      <c r="C2600" s="13" t="s">
        <v>653</v>
      </c>
      <c r="D2600" s="13" t="str">
        <f t="shared" si="39"/>
        <v>Error?</v>
      </c>
    </row>
    <row r="2601" spans="1:4" x14ac:dyDescent="0.2">
      <c r="A2601" s="54">
        <v>2540</v>
      </c>
      <c r="B2601" s="1221">
        <f>'Acct Summary 7-8'!F20</f>
        <v>-4943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44006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2455</v>
      </c>
      <c r="C2605" s="13" t="s">
        <v>653</v>
      </c>
      <c r="D2605" s="13" t="str">
        <f t="shared" si="39"/>
        <v>Error?</v>
      </c>
    </row>
    <row r="2606" spans="1:4" x14ac:dyDescent="0.2">
      <c r="A2606" s="54">
        <v>2545</v>
      </c>
      <c r="B2606" s="1221">
        <f>'Acct Summary 7-8'!G8</f>
        <v>46461</v>
      </c>
      <c r="C2606" s="13" t="s">
        <v>653</v>
      </c>
      <c r="D2606" s="13" t="str">
        <f t="shared" si="39"/>
        <v>Error?</v>
      </c>
    </row>
    <row r="2607" spans="1:4" x14ac:dyDescent="0.2">
      <c r="A2607" s="54">
        <v>2546</v>
      </c>
      <c r="B2607" s="1221">
        <f>'Acct Summary 7-8'!G12</f>
        <v>16728</v>
      </c>
      <c r="C2607" s="13" t="s">
        <v>653</v>
      </c>
      <c r="D2607" s="13" t="str">
        <f t="shared" si="39"/>
        <v>Error?</v>
      </c>
    </row>
    <row r="2608" spans="1:4" x14ac:dyDescent="0.2">
      <c r="A2608" s="54">
        <v>2547</v>
      </c>
      <c r="B2608" s="1221">
        <f>'Acct Summary 7-8'!G13</f>
        <v>22704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39432</v>
      </c>
      <c r="C2612" s="13" t="s">
        <v>653</v>
      </c>
      <c r="D2612" s="13" t="str">
        <f t="shared" si="39"/>
        <v>Error?</v>
      </c>
    </row>
    <row r="2613" spans="1:4" x14ac:dyDescent="0.2">
      <c r="A2613" s="54">
        <v>2552</v>
      </c>
      <c r="B2613" s="1221">
        <f>'Acct Summary 7-8'!G20</f>
        <v>7029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52397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52397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52005</v>
      </c>
      <c r="C2634" s="13" t="s">
        <v>653</v>
      </c>
      <c r="D2634" s="13" t="str">
        <f t="shared" si="40"/>
        <v>Error?</v>
      </c>
    </row>
    <row r="2635" spans="1:4" x14ac:dyDescent="0.2">
      <c r="A2635" s="54">
        <v>2574</v>
      </c>
      <c r="B2635" s="1221">
        <f>'Acct Summary 7-8'!E17</f>
        <v>52005</v>
      </c>
      <c r="C2635" s="13" t="s">
        <v>653</v>
      </c>
      <c r="D2635" s="13" t="str">
        <f t="shared" si="40"/>
        <v>Error?</v>
      </c>
    </row>
    <row r="2636" spans="1:4" x14ac:dyDescent="0.2">
      <c r="A2636" s="54">
        <v>2575</v>
      </c>
      <c r="B2636" s="1221">
        <f>'Acct Summary 7-8'!E20</f>
        <v>392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45</v>
      </c>
      <c r="C2658" s="13" t="s">
        <v>653</v>
      </c>
      <c r="D2658" s="13" t="str">
        <f t="shared" si="40"/>
        <v>Error?</v>
      </c>
    </row>
    <row r="2659" spans="1:4" x14ac:dyDescent="0.2">
      <c r="A2659" s="54">
        <v>2598</v>
      </c>
      <c r="B2659" s="1221">
        <f>'Acct Summary 7-8'!H13</f>
        <v>12119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12119</v>
      </c>
      <c r="C2661" s="13" t="s">
        <v>653</v>
      </c>
      <c r="D2661" s="13" t="str">
        <f t="shared" si="40"/>
        <v>Error?</v>
      </c>
    </row>
    <row r="2662" spans="1:4" x14ac:dyDescent="0.2">
      <c r="A2662" s="54">
        <v>2601</v>
      </c>
      <c r="B2662" s="1221">
        <f>'Acct Summary 7-8'!H20</f>
        <v>-12074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6174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23168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6174</v>
      </c>
      <c r="D2912" s="13" t="str">
        <f t="shared" si="44"/>
        <v>Error?</v>
      </c>
    </row>
    <row r="2913" spans="1:4" x14ac:dyDescent="0.2">
      <c r="A2913" s="54">
        <v>2852</v>
      </c>
      <c r="B2913" s="1221">
        <f>'Assets-Liab 5-6'!I41</f>
        <v>6174</v>
      </c>
      <c r="C2913" s="13" t="s">
        <v>653</v>
      </c>
      <c r="D2913" s="13" t="str">
        <f t="shared" si="44"/>
        <v>Error?</v>
      </c>
    </row>
    <row r="2914" spans="1:4" x14ac:dyDescent="0.2">
      <c r="A2914" s="54">
        <v>2853</v>
      </c>
      <c r="B2914" s="1221">
        <f>'Assets-Liab 5-6'!L33</f>
        <v>23168</v>
      </c>
      <c r="D2914" s="13" t="str">
        <f t="shared" si="44"/>
        <v>Error?</v>
      </c>
    </row>
    <row r="2915" spans="1:4" x14ac:dyDescent="0.2">
      <c r="A2915" s="82">
        <v>2854</v>
      </c>
      <c r="D2915" s="13" t="str">
        <f t="shared" si="44"/>
        <v>OK</v>
      </c>
    </row>
    <row r="2916" spans="1:4" x14ac:dyDescent="0.2">
      <c r="A2916" s="54">
        <v>2855</v>
      </c>
      <c r="B2916" s="1221">
        <f>'Assets-Liab 5-6'!L34</f>
        <v>23168</v>
      </c>
      <c r="C2916" s="13" t="s">
        <v>653</v>
      </c>
      <c r="D2916" s="13" t="str">
        <f t="shared" si="44"/>
        <v>Error?</v>
      </c>
    </row>
    <row r="2917" spans="1:4" x14ac:dyDescent="0.2">
      <c r="A2917" s="54">
        <v>2856</v>
      </c>
      <c r="B2917" s="1221">
        <f>'Assets-Liab 5-6'!L41</f>
        <v>23168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32414</v>
      </c>
      <c r="D3055" s="13" t="str">
        <f t="shared" si="46"/>
        <v>Error?</v>
      </c>
    </row>
    <row r="3056" spans="1:4" x14ac:dyDescent="0.2">
      <c r="A3056" s="54">
        <v>2995</v>
      </c>
      <c r="B3056" s="1221">
        <f>'Expenditures 15-22'!D10</f>
        <v>799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14186</v>
      </c>
      <c r="D3058" s="13" t="str">
        <f t="shared" si="46"/>
        <v>Error?</v>
      </c>
    </row>
    <row r="3059" spans="1:4" x14ac:dyDescent="0.2">
      <c r="A3059" s="54">
        <v>2998</v>
      </c>
      <c r="B3059" s="1221">
        <f>'Expenditures 15-22'!G10</f>
        <v>10222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57621</v>
      </c>
      <c r="C3062" s="13" t="s">
        <v>653</v>
      </c>
      <c r="D3062" s="13" t="str">
        <f t="shared" si="46"/>
        <v>Error?</v>
      </c>
    </row>
    <row r="3063" spans="1:4" x14ac:dyDescent="0.2">
      <c r="A3063" s="82">
        <v>3002</v>
      </c>
      <c r="D3063" s="13" t="str">
        <f t="shared" si="46"/>
        <v>OK</v>
      </c>
    </row>
    <row r="3064" spans="1:4" x14ac:dyDescent="0.2">
      <c r="A3064" s="54">
        <v>3003</v>
      </c>
      <c r="B3064" s="1221">
        <f>'Expenditures 15-22'!D213</f>
        <v>4625</v>
      </c>
      <c r="D3064" s="13" t="str">
        <f t="shared" si="46"/>
        <v>Error?</v>
      </c>
    </row>
    <row r="3065" spans="1:4" x14ac:dyDescent="0.2">
      <c r="A3065" s="54">
        <v>3004</v>
      </c>
      <c r="B3065" s="1221">
        <f>'Expenditures 15-22'!K213</f>
        <v>4625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5853</v>
      </c>
      <c r="C3225" s="13" t="s">
        <v>653</v>
      </c>
      <c r="D3225" s="13" t="str">
        <f t="shared" si="49"/>
        <v>Error?</v>
      </c>
    </row>
    <row r="3226" spans="1:4" x14ac:dyDescent="0.2">
      <c r="A3226" s="54">
        <v>3165</v>
      </c>
      <c r="B3226" s="1221">
        <f>'Acct Summary 7-8'!I8</f>
        <v>5853</v>
      </c>
      <c r="C3226" s="13" t="s">
        <v>653</v>
      </c>
      <c r="D3226" s="13" t="str">
        <f t="shared" si="49"/>
        <v>Error?</v>
      </c>
    </row>
    <row r="3227" spans="1:4" x14ac:dyDescent="0.2">
      <c r="A3227" s="54">
        <v>3166</v>
      </c>
      <c r="B3227" s="1221">
        <f>'Acct Summary 7-8'!I20</f>
        <v>5853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16000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16000</v>
      </c>
      <c r="C3232" s="13" t="s">
        <v>653</v>
      </c>
      <c r="D3232" s="13" t="str">
        <f t="shared" si="49"/>
        <v>Error?</v>
      </c>
    </row>
    <row r="3233" spans="1:4" x14ac:dyDescent="0.2">
      <c r="A3233" s="54">
        <v>3172</v>
      </c>
      <c r="B3233" s="1221">
        <f>'Acct Summary 7-8'!C78</f>
        <v>-20385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-12415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5000</v>
      </c>
      <c r="C3254" s="13" t="s">
        <v>653</v>
      </c>
      <c r="D3254" s="13" t="str">
        <f t="shared" si="49"/>
        <v>Error?</v>
      </c>
    </row>
    <row r="3255" spans="1:4" x14ac:dyDescent="0.2">
      <c r="A3255" s="54">
        <v>3194</v>
      </c>
      <c r="B3255" s="1221">
        <f>'Acct Summary 7-8'!F77</f>
        <v>-5000</v>
      </c>
      <c r="C3255" s="13" t="s">
        <v>653</v>
      </c>
      <c r="D3255" s="13" t="str">
        <f t="shared" si="49"/>
        <v>Error?</v>
      </c>
    </row>
    <row r="3256" spans="1:4" x14ac:dyDescent="0.2">
      <c r="A3256" s="54">
        <v>3195</v>
      </c>
      <c r="B3256" s="1221">
        <f>'Acct Summary 7-8'!F78</f>
        <v>-9943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7029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392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-12074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11000</v>
      </c>
      <c r="C3318" s="13" t="s">
        <v>653</v>
      </c>
      <c r="D3318" s="13" t="str">
        <f t="shared" si="50"/>
        <v>Error?</v>
      </c>
    </row>
    <row r="3319" spans="1:4" x14ac:dyDescent="0.2">
      <c r="A3319" s="54">
        <v>3258</v>
      </c>
      <c r="B3319" s="1221">
        <f>'Acct Summary 7-8'!I77</f>
        <v>-11000</v>
      </c>
      <c r="C3319" s="13" t="s">
        <v>653</v>
      </c>
      <c r="D3319" s="13" t="str">
        <f t="shared" si="50"/>
        <v>Error?</v>
      </c>
    </row>
    <row r="3320" spans="1:4" x14ac:dyDescent="0.2">
      <c r="A3320" s="54">
        <v>3259</v>
      </c>
      <c r="B3320" s="1221">
        <f>'Acct Summary 7-8'!I78</f>
        <v>-5147</v>
      </c>
      <c r="C3320" s="13" t="s">
        <v>653</v>
      </c>
      <c r="D3320" s="13" t="str">
        <f t="shared" si="50"/>
        <v>Error?</v>
      </c>
    </row>
    <row r="3321" spans="1:4" x14ac:dyDescent="0.2">
      <c r="A3321" s="54">
        <v>3260</v>
      </c>
      <c r="B3321" s="1221">
        <f>'Acct Summary 7-8'!I79</f>
        <v>11321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6174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54700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3652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4412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62764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5287</v>
      </c>
      <c r="D3387" s="13" t="str">
        <f t="shared" si="51"/>
        <v>Error?</v>
      </c>
    </row>
    <row r="3388" spans="1:4" x14ac:dyDescent="0.2">
      <c r="A3388" s="54">
        <v>3327</v>
      </c>
      <c r="B3388" s="1221">
        <f>'Expenditures 15-22'!D211</f>
        <v>3481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5287</v>
      </c>
      <c r="C3390" s="13" t="s">
        <v>653</v>
      </c>
      <c r="D3390" s="13" t="str">
        <f t="shared" si="51"/>
        <v>Error?</v>
      </c>
    </row>
    <row r="3391" spans="1:4" x14ac:dyDescent="0.2">
      <c r="A3391" s="54">
        <v>3330</v>
      </c>
      <c r="B3391" s="1221">
        <f>'Expenditures 15-22'!K211</f>
        <v>3481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24815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1365</v>
      </c>
      <c r="D3417" s="13" t="str">
        <f t="shared" si="52"/>
        <v>Error?</v>
      </c>
    </row>
    <row r="3418" spans="1:4" x14ac:dyDescent="0.2">
      <c r="A3418" s="82">
        <v>3357</v>
      </c>
      <c r="D3418" s="13" t="str">
        <f t="shared" si="52"/>
        <v>OK</v>
      </c>
    </row>
    <row r="3419" spans="1:4" x14ac:dyDescent="0.2">
      <c r="A3419" s="54">
        <v>3358</v>
      </c>
      <c r="B3419" s="1221">
        <f>'Assets-Liab 5-6'!F4</f>
        <v>40919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53540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14373</v>
      </c>
      <c r="D3425" s="13" t="str">
        <f t="shared" si="52"/>
        <v>Error?</v>
      </c>
    </row>
    <row r="3426" spans="1:4" x14ac:dyDescent="0.2">
      <c r="A3426" s="82">
        <v>3365</v>
      </c>
      <c r="D3426" s="13" t="str">
        <f t="shared" si="52"/>
        <v>OK</v>
      </c>
    </row>
    <row r="3427" spans="1:4" x14ac:dyDescent="0.2">
      <c r="A3427" s="54">
        <v>3366</v>
      </c>
      <c r="B3427" s="1221">
        <f>'Assets-Liab 5-6'!I4</f>
        <v>6174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23168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21147</v>
      </c>
      <c r="C3446" s="13" t="s">
        <v>653</v>
      </c>
      <c r="D3446" s="13" t="str">
        <f t="shared" si="52"/>
        <v>Error?</v>
      </c>
    </row>
    <row r="3447" spans="1:4" x14ac:dyDescent="0.2">
      <c r="A3447" s="54">
        <v>3386</v>
      </c>
      <c r="B3447" s="1221">
        <f>'Tax Sched 24'!D16</f>
        <v>21147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29780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29780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29780</v>
      </c>
      <c r="D3567" s="13" t="str">
        <f t="shared" si="54"/>
        <v>Error?</v>
      </c>
    </row>
    <row r="3568" spans="1:4" x14ac:dyDescent="0.2">
      <c r="A3568" s="54">
        <v>3507</v>
      </c>
      <c r="B3568" s="1221">
        <f>'Assets-Liab 5-6'!K41</f>
        <v>29780</v>
      </c>
      <c r="C3568" s="13" t="s">
        <v>653</v>
      </c>
      <c r="D3568" s="13" t="str">
        <f t="shared" si="54"/>
        <v>Error?</v>
      </c>
    </row>
    <row r="3569" spans="1:4" x14ac:dyDescent="0.2">
      <c r="A3569" s="54">
        <v>3508</v>
      </c>
      <c r="B3569" s="1221">
        <f>'Acct Summary 7-8'!K4</f>
        <v>5894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5894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5894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5894</v>
      </c>
      <c r="C3588" s="13" t="s">
        <v>653</v>
      </c>
      <c r="D3588" s="13" t="str">
        <f t="shared" si="55"/>
        <v>Error?</v>
      </c>
    </row>
    <row r="3589" spans="1:4" x14ac:dyDescent="0.2">
      <c r="A3589" s="54">
        <v>3528</v>
      </c>
      <c r="B3589" s="1221">
        <f>'Acct Summary 7-8'!K79</f>
        <v>23886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29780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5894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5841</v>
      </c>
      <c r="C3725" s="13" t="s">
        <v>653</v>
      </c>
      <c r="D3725" s="13" t="str">
        <f t="shared" si="57"/>
        <v>Error?</v>
      </c>
    </row>
    <row r="3726" spans="1:4" x14ac:dyDescent="0.2">
      <c r="A3726" s="54">
        <v>3665</v>
      </c>
      <c r="B3726" s="1221">
        <f>'Tax Sched 24'!D13</f>
        <v>5841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34211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210243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1375980</v>
      </c>
      <c r="C4122" s="13" t="s">
        <v>653</v>
      </c>
      <c r="D4122" s="13" t="str">
        <f t="shared" si="63"/>
        <v>Error?</v>
      </c>
    </row>
    <row r="4123" spans="1:4" x14ac:dyDescent="0.2">
      <c r="A4123" s="54">
        <v>4062</v>
      </c>
      <c r="B4123" s="1221">
        <f>'Acct Summary 7-8'!D10</f>
        <v>59164</v>
      </c>
      <c r="C4123" s="13" t="s">
        <v>653</v>
      </c>
      <c r="D4123" s="13" t="str">
        <f t="shared" si="63"/>
        <v>Error?</v>
      </c>
    </row>
    <row r="4124" spans="1:4" x14ac:dyDescent="0.2">
      <c r="A4124" s="54">
        <v>4063</v>
      </c>
      <c r="B4124" s="1221">
        <f>'Acct Summary 7-8'!E10</f>
        <v>52397</v>
      </c>
      <c r="C4124" s="13" t="s">
        <v>653</v>
      </c>
      <c r="D4124" s="13" t="str">
        <f t="shared" si="63"/>
        <v>Error?</v>
      </c>
    </row>
    <row r="4125" spans="1:4" x14ac:dyDescent="0.2">
      <c r="A4125" s="54">
        <v>4064</v>
      </c>
      <c r="B4125" s="1221">
        <f>'Acct Summary 7-8'!F10</f>
        <v>53608</v>
      </c>
      <c r="C4125" s="13" t="s">
        <v>653</v>
      </c>
      <c r="D4125" s="13" t="str">
        <f t="shared" si="63"/>
        <v>Error?</v>
      </c>
    </row>
    <row r="4126" spans="1:4" x14ac:dyDescent="0.2">
      <c r="A4126" s="54">
        <v>4065</v>
      </c>
      <c r="B4126" s="1221">
        <f>'Acct Summary 7-8'!G10</f>
        <v>46461</v>
      </c>
      <c r="C4126" s="13" t="s">
        <v>653</v>
      </c>
      <c r="D4126" s="13" t="str">
        <f t="shared" si="63"/>
        <v>Error?</v>
      </c>
    </row>
    <row r="4127" spans="1:4" x14ac:dyDescent="0.2">
      <c r="A4127" s="54">
        <v>4066</v>
      </c>
      <c r="B4127" s="1221">
        <f>'Acct Summary 7-8'!H10</f>
        <v>45</v>
      </c>
      <c r="C4127" s="13" t="s">
        <v>653</v>
      </c>
      <c r="D4127" s="13" t="str">
        <f t="shared" si="63"/>
        <v>Error?</v>
      </c>
    </row>
    <row r="4128" spans="1:4" x14ac:dyDescent="0.2">
      <c r="A4128" s="54">
        <v>4067</v>
      </c>
      <c r="B4128" s="1221">
        <f>'Acct Summary 7-8'!I10</f>
        <v>5853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5894</v>
      </c>
      <c r="C4130" s="13" t="s">
        <v>653</v>
      </c>
      <c r="D4130" s="13" t="str">
        <f t="shared" si="63"/>
        <v>Error?</v>
      </c>
    </row>
    <row r="4131" spans="1:4" x14ac:dyDescent="0.2">
      <c r="A4131" s="54">
        <v>4070</v>
      </c>
      <c r="B4131" s="1221">
        <f>'Acct Summary 7-8'!C18</f>
        <v>210243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1412365</v>
      </c>
      <c r="C4136" s="13" t="s">
        <v>653</v>
      </c>
      <c r="D4136" s="13" t="str">
        <f t="shared" si="63"/>
        <v>Error?</v>
      </c>
    </row>
    <row r="4137" spans="1:4" x14ac:dyDescent="0.2">
      <c r="A4137" s="54">
        <v>4076</v>
      </c>
      <c r="B4137" s="1221">
        <f>'Acct Summary 7-8'!D19</f>
        <v>71579</v>
      </c>
      <c r="C4137" s="13" t="s">
        <v>653</v>
      </c>
      <c r="D4137" s="13" t="str">
        <f t="shared" si="63"/>
        <v>Error?</v>
      </c>
    </row>
    <row r="4138" spans="1:4" x14ac:dyDescent="0.2">
      <c r="A4138" s="54">
        <v>4077</v>
      </c>
      <c r="B4138" s="1221">
        <f>'Acct Summary 7-8'!E19</f>
        <v>52005</v>
      </c>
      <c r="C4138" s="13" t="s">
        <v>653</v>
      </c>
      <c r="D4138" s="13" t="str">
        <f t="shared" si="63"/>
        <v>Error?</v>
      </c>
    </row>
    <row r="4139" spans="1:4" x14ac:dyDescent="0.2">
      <c r="A4139" s="54">
        <v>4078</v>
      </c>
      <c r="B4139" s="1221">
        <f>'Acct Summary 7-8'!F19</f>
        <v>58551</v>
      </c>
      <c r="C4139" s="13" t="s">
        <v>653</v>
      </c>
      <c r="D4139" s="13" t="str">
        <f t="shared" si="63"/>
        <v>Error?</v>
      </c>
    </row>
    <row r="4140" spans="1:4" x14ac:dyDescent="0.2">
      <c r="A4140" s="54">
        <v>4079</v>
      </c>
      <c r="B4140" s="1221">
        <f>'Acct Summary 7-8'!G19</f>
        <v>39432</v>
      </c>
      <c r="C4140" s="13" t="s">
        <v>653</v>
      </c>
      <c r="D4140" s="13" t="str">
        <f t="shared" si="63"/>
        <v>Error?</v>
      </c>
    </row>
    <row r="4141" spans="1:4" x14ac:dyDescent="0.2">
      <c r="A4141" s="54">
        <v>4080</v>
      </c>
      <c r="B4141" s="1221">
        <f>'Acct Summary 7-8'!H19</f>
        <v>12119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155000</v>
      </c>
      <c r="C4171" s="13" t="s">
        <v>653</v>
      </c>
      <c r="D4171" s="13" t="str">
        <f t="shared" si="64"/>
        <v>Error?</v>
      </c>
    </row>
    <row r="4172" spans="1:4" x14ac:dyDescent="0.2">
      <c r="A4172" s="54">
        <v>4111</v>
      </c>
      <c r="B4172" s="1221">
        <f>'Short-Term Long-Term Debt 25'!J49</f>
        <v>153635</v>
      </c>
      <c r="C4172" s="13" t="s">
        <v>653</v>
      </c>
      <c r="D4172" s="13" t="str">
        <f t="shared" si="64"/>
        <v>Error?</v>
      </c>
    </row>
    <row r="4173" spans="1:4" x14ac:dyDescent="0.2">
      <c r="A4173" s="54">
        <v>4112</v>
      </c>
      <c r="B4173" s="1221">
        <f>'Short-Term Long-Term Debt 25'!H49</f>
        <v>45000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2800</v>
      </c>
      <c r="C4268" s="13" t="s">
        <v>653</v>
      </c>
      <c r="D4268" s="13" t="str">
        <f t="shared" si="65"/>
        <v>Error?</v>
      </c>
    </row>
    <row r="4269" spans="1:5" x14ac:dyDescent="0.2">
      <c r="A4269" s="90">
        <v>4208</v>
      </c>
      <c r="B4269" s="1221">
        <f>'FP Info 3'!J16</f>
        <v>62437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1925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9760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10955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12414095</v>
      </c>
      <c r="D4995" s="13" t="str">
        <f t="shared" si="77"/>
        <v>Error?</v>
      </c>
    </row>
    <row r="4996" spans="1:4" x14ac:dyDescent="0.2">
      <c r="A4996" s="90">
        <v>4935</v>
      </c>
      <c r="B4996" s="1221">
        <f>'FP Info 3'!H31</f>
        <v>1713145.11</v>
      </c>
      <c r="D4996" s="13" t="str">
        <f t="shared" si="77"/>
        <v>Error?</v>
      </c>
    </row>
    <row r="4997" spans="1:4" x14ac:dyDescent="0.2">
      <c r="A4997" s="90">
        <v>4936</v>
      </c>
      <c r="B4997" s="1221">
        <f>'FP Info 3'!H37</f>
        <v>155000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5000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5000</v>
      </c>
      <c r="D5024" s="13" t="str">
        <f t="shared" si="77"/>
        <v>Error?</v>
      </c>
    </row>
    <row r="5025" spans="1:4" x14ac:dyDescent="0.2">
      <c r="A5025" s="82">
        <v>4964</v>
      </c>
      <c r="C5025" s="13" t="s">
        <v>653</v>
      </c>
      <c r="D5025" s="13" t="str">
        <f t="shared" si="77"/>
        <v>OK</v>
      </c>
    </row>
    <row r="5026" spans="1:4" x14ac:dyDescent="0.2">
      <c r="A5026" s="54">
        <v>4965</v>
      </c>
      <c r="B5026" s="1221">
        <f>'Revenues 9-14'!C6</f>
        <v>5841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244822</v>
      </c>
      <c r="D5061" s="13" t="str">
        <f t="shared" si="78"/>
        <v>Error?</v>
      </c>
    </row>
    <row r="5062" spans="1:4" x14ac:dyDescent="0.2">
      <c r="A5062" s="82">
        <v>5001</v>
      </c>
      <c r="D5062" s="13" t="str">
        <f t="shared" si="78"/>
        <v>OK</v>
      </c>
    </row>
    <row r="5063" spans="1:4" x14ac:dyDescent="0.2">
      <c r="A5063" s="54">
        <v>5002</v>
      </c>
      <c r="B5063" s="1221">
        <f>'Revenues 9-14'!C7</f>
        <v>4676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255339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22814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22814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43</v>
      </c>
      <c r="C5090" s="13" t="s">
        <v>653</v>
      </c>
      <c r="D5090" s="13" t="str">
        <f t="shared" si="78"/>
        <v>Error?</v>
      </c>
    </row>
    <row r="5091" spans="1:4" x14ac:dyDescent="0.2">
      <c r="A5091" s="54">
        <v>5030</v>
      </c>
      <c r="B5091" s="1221">
        <f>'Revenues 9-14'!C70</f>
        <v>2611</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186</v>
      </c>
      <c r="D5093" s="13" t="str">
        <f t="shared" si="78"/>
        <v>Error?</v>
      </c>
    </row>
    <row r="5094" spans="1:4" x14ac:dyDescent="0.2">
      <c r="A5094" s="54">
        <v>5033</v>
      </c>
      <c r="B5094" s="1221">
        <f>'Revenues 9-14'!C73</f>
        <v>1460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19057</v>
      </c>
      <c r="C5096" s="13" t="s">
        <v>653</v>
      </c>
      <c r="D5096" s="13" t="str">
        <f t="shared" si="78"/>
        <v>Error?</v>
      </c>
    </row>
    <row r="5097" spans="1:4" x14ac:dyDescent="0.2">
      <c r="A5097" s="54">
        <v>5036</v>
      </c>
      <c r="B5097" s="1221">
        <f>'Revenues 9-14'!C77</f>
        <v>3650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3650</v>
      </c>
      <c r="C5102" s="13" t="s">
        <v>653</v>
      </c>
      <c r="D5102" s="13" t="str">
        <f t="shared" si="78"/>
        <v>Error?</v>
      </c>
    </row>
    <row r="5103" spans="1:4" x14ac:dyDescent="0.2">
      <c r="A5103" s="54">
        <v>5042</v>
      </c>
      <c r="B5103" s="1221">
        <f>'Revenues 9-14'!C84</f>
        <v>7896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7896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350</v>
      </c>
      <c r="D5119" s="13" t="str">
        <f t="shared" ref="D5119:D5182" si="79">IF(ISBLANK(B5119),"OK",IF(A5119-B5119=0,"OK","Error?"))</f>
        <v>Error?</v>
      </c>
    </row>
    <row r="5120" spans="1:4" x14ac:dyDescent="0.2">
      <c r="A5120" s="54">
        <v>5059</v>
      </c>
      <c r="B5120" s="1221">
        <f>'Revenues 9-14'!C108</f>
        <v>1100</v>
      </c>
      <c r="C5120" s="13" t="s">
        <v>653</v>
      </c>
      <c r="D5120" s="13" t="str">
        <f t="shared" si="79"/>
        <v>Error?</v>
      </c>
    </row>
    <row r="5121" spans="1:4" x14ac:dyDescent="0.2">
      <c r="A5121" s="54">
        <v>5060</v>
      </c>
      <c r="B5121" s="1221">
        <f>'Revenues 9-14'!C109</f>
        <v>309899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656342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656342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16576</v>
      </c>
      <c r="D5134" s="13" t="str">
        <f t="shared" si="79"/>
        <v>Error?</v>
      </c>
    </row>
    <row r="5135" spans="1:4" x14ac:dyDescent="0.2">
      <c r="A5135" s="54">
        <v>5074</v>
      </c>
      <c r="B5135" s="1221">
        <f>'Revenues 9-14'!C126</f>
        <v>10190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26766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49125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76112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732454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28914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12867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41781</v>
      </c>
      <c r="C5246" s="13" t="s">
        <v>653</v>
      </c>
      <c r="D5246" s="13" t="str">
        <f t="shared" si="80"/>
        <v>Error?</v>
      </c>
    </row>
    <row r="5247" spans="1:4" x14ac:dyDescent="0.2">
      <c r="A5247" s="54">
        <v>5186</v>
      </c>
      <c r="B5247" s="1221">
        <f>'Revenues 9-14'!C203</f>
        <v>58916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58916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123384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123384</v>
      </c>
      <c r="C5326" s="13" t="s">
        <v>653</v>
      </c>
      <c r="D5326" s="13" t="str">
        <f t="shared" si="82"/>
        <v>Error?</v>
      </c>
    </row>
    <row r="5327" spans="1:4" x14ac:dyDescent="0.2">
      <c r="A5327" s="54">
        <v>5266</v>
      </c>
      <c r="B5327" s="1221">
        <f>'Revenues 9-14'!C275</f>
        <v>1165737</v>
      </c>
      <c r="C5327" s="13" t="s">
        <v>653</v>
      </c>
      <c r="D5327" s="13" t="str">
        <f t="shared" si="82"/>
        <v>Error?</v>
      </c>
    </row>
    <row r="5328" spans="1:4" x14ac:dyDescent="0.2">
      <c r="A5328" s="54">
        <v>5267</v>
      </c>
      <c r="B5328" s="1221">
        <f>'Revenues 9-14'!D5</f>
        <v>58291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58291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770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43</v>
      </c>
      <c r="D5354" s="13" t="str">
        <f t="shared" si="82"/>
        <v>Error?</v>
      </c>
    </row>
    <row r="5355" spans="1:4" x14ac:dyDescent="0.2">
      <c r="A5355" s="54">
        <v>5294</v>
      </c>
      <c r="B5355" s="1221">
        <f>'Revenues 9-14'!D108</f>
        <v>813</v>
      </c>
      <c r="C5355" s="13" t="s">
        <v>653</v>
      </c>
      <c r="D5355" s="13" t="str">
        <f t="shared" si="82"/>
        <v>Error?</v>
      </c>
    </row>
    <row r="5356" spans="1:4" x14ac:dyDescent="0.2">
      <c r="A5356" s="54">
        <v>5295</v>
      </c>
      <c r="B5356" s="1221">
        <f>'Revenues 9-14'!D109</f>
        <v>59164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59164</v>
      </c>
      <c r="C5508" s="13" t="s">
        <v>653</v>
      </c>
      <c r="D5508" s="13" t="str">
        <f t="shared" si="85"/>
        <v>Error?</v>
      </c>
    </row>
    <row r="5509" spans="1:4" x14ac:dyDescent="0.2">
      <c r="A5509" s="54">
        <v>5448</v>
      </c>
      <c r="B5509" s="1221">
        <f>'Revenues 9-14'!E5</f>
        <v>52356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52356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52397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52397</v>
      </c>
      <c r="C5552" s="13" t="s">
        <v>653</v>
      </c>
      <c r="D5552" s="13" t="str">
        <f t="shared" si="85"/>
        <v>Error?</v>
      </c>
    </row>
    <row r="5553" spans="1:4" x14ac:dyDescent="0.2">
      <c r="A5553" s="54">
        <v>5492</v>
      </c>
      <c r="B5553" s="1221">
        <f>'Revenues 9-14'!F5</f>
        <v>23316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23316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790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790</v>
      </c>
      <c r="C5579" s="13" t="s">
        <v>653</v>
      </c>
      <c r="D5579" s="13" t="str">
        <f t="shared" si="86"/>
        <v>Error?</v>
      </c>
    </row>
    <row r="5580" spans="1:4" x14ac:dyDescent="0.2">
      <c r="A5580" s="54">
        <v>5519</v>
      </c>
      <c r="B5580" s="1221">
        <f>'Revenues 9-14'!F65</f>
        <v>77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77</v>
      </c>
      <c r="C5582" s="13" t="s">
        <v>653</v>
      </c>
      <c r="D5582" s="13" t="str">
        <f t="shared" si="86"/>
        <v>Error?</v>
      </c>
    </row>
    <row r="5583" spans="1:4" x14ac:dyDescent="0.2">
      <c r="A5583" s="54">
        <v>5522</v>
      </c>
      <c r="B5583" s="1221">
        <f>'Revenues 9-14'!F96</f>
        <v>538</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538</v>
      </c>
      <c r="C5587" s="13" t="s">
        <v>653</v>
      </c>
      <c r="D5587" s="13" t="str">
        <f t="shared" si="86"/>
        <v>Error?</v>
      </c>
    </row>
    <row r="5588" spans="1:4" x14ac:dyDescent="0.2">
      <c r="A5588" s="54">
        <v>5527</v>
      </c>
      <c r="B5588" s="1221">
        <f>'Revenues 9-14'!F109</f>
        <v>24721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28887</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28887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28887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28887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53608</v>
      </c>
      <c r="C5720" s="13" t="s">
        <v>653</v>
      </c>
      <c r="D5720" s="13" t="str">
        <f t="shared" si="88"/>
        <v>Error?</v>
      </c>
    </row>
    <row r="5721" spans="1:4" x14ac:dyDescent="0.2">
      <c r="A5721" s="54">
        <v>5660</v>
      </c>
      <c r="B5721" s="1221">
        <f>'Revenues 9-14'!G5</f>
        <v>21147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21147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42294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1602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1602</v>
      </c>
      <c r="C5730" s="13" t="s">
        <v>653</v>
      </c>
      <c r="D5730" s="13" t="str">
        <f t="shared" si="88"/>
        <v>Error?</v>
      </c>
    </row>
    <row r="5731" spans="1:4" x14ac:dyDescent="0.2">
      <c r="A5731" s="54">
        <v>5670</v>
      </c>
      <c r="B5731" s="1221">
        <f>'Revenues 9-14'!G65</f>
        <v>110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2455</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2455</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2455</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2455</v>
      </c>
      <c r="C5869" s="13" t="s">
        <v>653</v>
      </c>
      <c r="D5869" s="13" t="str">
        <f t="shared" si="90"/>
        <v>Error?</v>
      </c>
    </row>
    <row r="5870" spans="1:4" x14ac:dyDescent="0.2">
      <c r="A5870" s="54">
        <v>5809</v>
      </c>
      <c r="B5870" s="1221">
        <f>'Revenues 9-14'!G275</f>
        <v>46461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45</v>
      </c>
      <c r="C5915" s="13" t="s">
        <v>653</v>
      </c>
      <c r="D5915" s="13" t="str">
        <f t="shared" si="91"/>
        <v>Error?</v>
      </c>
    </row>
    <row r="5916" spans="1:4" x14ac:dyDescent="0.2">
      <c r="A5916" s="54">
        <v>5855</v>
      </c>
      <c r="B5916" s="1221">
        <f>'Revenues 9-14'!I5</f>
        <v>5841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5841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5853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5842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5842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5894</v>
      </c>
      <c r="C6023" s="13" t="s">
        <v>653</v>
      </c>
      <c r="D6023" s="13" t="str">
        <f t="shared" si="93"/>
        <v>Error?</v>
      </c>
    </row>
    <row r="6024" spans="1:5" x14ac:dyDescent="0.2">
      <c r="A6024" s="54">
        <v>5963</v>
      </c>
      <c r="B6024" s="1221">
        <f>'Revenues 9-14'!G109</f>
        <v>44006</v>
      </c>
      <c r="C6024" s="13" t="s">
        <v>653</v>
      </c>
      <c r="D6024" s="13" t="str">
        <f t="shared" si="93"/>
        <v>Error?</v>
      </c>
    </row>
    <row r="6025" spans="1:5" x14ac:dyDescent="0.2">
      <c r="A6025" s="54">
        <v>5964</v>
      </c>
      <c r="B6025" s="1221">
        <f>'Revenues 9-14'!H109</f>
        <v>45</v>
      </c>
      <c r="C6025" s="13" t="s">
        <v>653</v>
      </c>
      <c r="D6025" s="13" t="str">
        <f t="shared" si="93"/>
        <v>Error?</v>
      </c>
    </row>
    <row r="6026" spans="1:5" x14ac:dyDescent="0.2">
      <c r="A6026" s="54">
        <v>5965</v>
      </c>
      <c r="B6026" s="1221">
        <f>'Revenues 9-14'!I109</f>
        <v>5853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5894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14800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5645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120.76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23</v>
      </c>
      <c r="D6123" s="13" t="str">
        <f t="shared" si="94"/>
        <v>Error?</v>
      </c>
      <c r="E6123" s="13" t="s">
        <v>207</v>
      </c>
    </row>
    <row r="6124" spans="1:5" x14ac:dyDescent="0.2">
      <c r="A6124">
        <v>6063</v>
      </c>
      <c r="B6124" s="1221">
        <f>'Assets-Liab 5-6'!J13</f>
        <v>55162</v>
      </c>
      <c r="D6124" s="13" t="str">
        <f t="shared" si="94"/>
        <v>Error?</v>
      </c>
      <c r="E6124" s="13" t="s">
        <v>207</v>
      </c>
    </row>
    <row r="6125" spans="1:5" x14ac:dyDescent="0.2">
      <c r="A6125">
        <v>6064</v>
      </c>
      <c r="B6125" s="1221">
        <f>'Assets-Liab 5-6'!C25</f>
        <v>8655</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55162</v>
      </c>
      <c r="D6215" s="13" t="str">
        <f t="shared" si="96"/>
        <v>Error?</v>
      </c>
      <c r="E6215" s="13" t="s">
        <v>207</v>
      </c>
    </row>
    <row r="6216" spans="1:5" x14ac:dyDescent="0.2">
      <c r="A6216">
        <v>6155</v>
      </c>
      <c r="B6216" s="1221">
        <f>'Assets-Liab 5-6'!J41</f>
        <v>55162</v>
      </c>
      <c r="D6216" s="13" t="str">
        <f t="shared" si="96"/>
        <v>Error?</v>
      </c>
      <c r="E6216" s="13" t="s">
        <v>207</v>
      </c>
    </row>
    <row r="6217" spans="1:5" x14ac:dyDescent="0.2">
      <c r="A6217">
        <v>6156</v>
      </c>
      <c r="B6217" s="1221">
        <f>'Assets-Liab 5-6'!J4</f>
        <v>55139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52453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52453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52453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45058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45058</v>
      </c>
      <c r="D6229" s="13" t="str">
        <f t="shared" si="96"/>
        <v>Error?</v>
      </c>
      <c r="E6229" s="13" t="s">
        <v>207</v>
      </c>
    </row>
    <row r="6230" spans="1:5" x14ac:dyDescent="0.2">
      <c r="A6230">
        <v>6169</v>
      </c>
      <c r="B6230" s="1221">
        <f>'Acct Summary 7-8'!J20</f>
        <v>7395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7395</v>
      </c>
      <c r="D6263" s="13" t="str">
        <f t="shared" si="96"/>
        <v>Error?</v>
      </c>
      <c r="E6263" s="13" t="s">
        <v>207</v>
      </c>
    </row>
    <row r="6264" spans="1:5" x14ac:dyDescent="0.2">
      <c r="A6264">
        <v>6203</v>
      </c>
      <c r="B6264" s="1221">
        <f>'Acct Summary 7-8'!J79</f>
        <v>47767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55162</v>
      </c>
      <c r="D6266" s="13" t="str">
        <f t="shared" si="96"/>
        <v>Error?</v>
      </c>
      <c r="E6266" s="13" t="s">
        <v>207</v>
      </c>
    </row>
    <row r="6267" spans="1:5" x14ac:dyDescent="0.2">
      <c r="A6267">
        <v>6206</v>
      </c>
      <c r="B6267" s="1221">
        <f>'Acct Summary 7-8'!C82</f>
        <v>-20385</v>
      </c>
      <c r="D6267" s="13" t="str">
        <f t="shared" si="96"/>
        <v>Error?</v>
      </c>
      <c r="E6267" s="13" t="s">
        <v>207</v>
      </c>
    </row>
    <row r="6268" spans="1:5" x14ac:dyDescent="0.2">
      <c r="A6268">
        <v>6207</v>
      </c>
      <c r="B6268" s="1221">
        <f>'Acct Summary 7-8'!D82</f>
        <v>-12415</v>
      </c>
      <c r="D6268" s="13" t="str">
        <f t="shared" si="96"/>
        <v>Error?</v>
      </c>
      <c r="E6268" s="13" t="s">
        <v>207</v>
      </c>
    </row>
    <row r="6269" spans="1:5" x14ac:dyDescent="0.2">
      <c r="A6269">
        <v>6208</v>
      </c>
      <c r="B6269" s="1221">
        <f>'Acct Summary 7-8'!E82</f>
        <v>392</v>
      </c>
      <c r="D6269" s="13" t="str">
        <f t="shared" si="96"/>
        <v>Error?</v>
      </c>
      <c r="E6269" s="13" t="s">
        <v>207</v>
      </c>
    </row>
    <row r="6270" spans="1:5" x14ac:dyDescent="0.2">
      <c r="A6270">
        <v>6209</v>
      </c>
      <c r="B6270" s="1221">
        <f>'Acct Summary 7-8'!F82</f>
        <v>-9943</v>
      </c>
      <c r="D6270" s="13" t="str">
        <f t="shared" si="96"/>
        <v>Error?</v>
      </c>
      <c r="E6270" s="13" t="s">
        <v>207</v>
      </c>
    </row>
    <row r="6271" spans="1:5" x14ac:dyDescent="0.2">
      <c r="A6271">
        <v>6210</v>
      </c>
      <c r="B6271" s="1221">
        <f>'Acct Summary 7-8'!G82</f>
        <v>7029</v>
      </c>
      <c r="D6271" s="13" t="str">
        <f t="shared" ref="D6271:D6334" si="97">IF(ISBLANK(B6271),"OK",IF(A6271-B6271=0,"OK","Error?"))</f>
        <v>Error?</v>
      </c>
      <c r="E6271" s="13" t="s">
        <v>207</v>
      </c>
    </row>
    <row r="6272" spans="1:5" x14ac:dyDescent="0.2">
      <c r="A6272">
        <v>6211</v>
      </c>
      <c r="B6272" s="1221">
        <f>'Acct Summary 7-8'!H82</f>
        <v>-12074</v>
      </c>
      <c r="D6272" s="13" t="str">
        <f t="shared" si="97"/>
        <v>Error?</v>
      </c>
      <c r="E6272" s="13" t="s">
        <v>207</v>
      </c>
    </row>
    <row r="6273" spans="1:5" x14ac:dyDescent="0.2">
      <c r="A6273">
        <v>6212</v>
      </c>
      <c r="B6273" s="1221">
        <f>'Acct Summary 7-8'!I82</f>
        <v>-5147</v>
      </c>
      <c r="D6273" s="13" t="str">
        <f t="shared" si="97"/>
        <v>Error?</v>
      </c>
      <c r="E6273" s="13" t="s">
        <v>207</v>
      </c>
    </row>
    <row r="6274" spans="1:5" x14ac:dyDescent="0.2">
      <c r="A6274">
        <v>6213</v>
      </c>
      <c r="B6274" s="1221">
        <f>'Acct Summary 7-8'!J82</f>
        <v>7395</v>
      </c>
      <c r="D6274" s="13" t="str">
        <f t="shared" si="97"/>
        <v>Error?</v>
      </c>
      <c r="E6274" s="13" t="s">
        <v>207</v>
      </c>
    </row>
    <row r="6275" spans="1:5" x14ac:dyDescent="0.2">
      <c r="A6275">
        <v>6214</v>
      </c>
      <c r="B6275" s="1221">
        <f>'Acct Summary 7-8'!K82</f>
        <v>5894</v>
      </c>
      <c r="D6275" s="13" t="str">
        <f t="shared" si="97"/>
        <v>Error?</v>
      </c>
      <c r="E6275" s="13" t="s">
        <v>207</v>
      </c>
    </row>
    <row r="6276" spans="1:5" x14ac:dyDescent="0.2">
      <c r="A6276">
        <v>6215</v>
      </c>
      <c r="B6276" s="1221">
        <f>'Acct Summary 7-8'!C83</f>
        <v>2.1523598352866644</v>
      </c>
      <c r="D6276" s="13" t="str">
        <f t="shared" si="97"/>
        <v>Error?</v>
      </c>
      <c r="E6276" s="13" t="s">
        <v>207</v>
      </c>
    </row>
    <row r="6277" spans="1:5" x14ac:dyDescent="0.2">
      <c r="A6277">
        <v>6216</v>
      </c>
      <c r="B6277" s="1221">
        <f>'Acct Summary 7-8'!D83</f>
        <v>-0.50030223655047346</v>
      </c>
      <c r="D6277" s="13" t="str">
        <f t="shared" si="97"/>
        <v>Error?</v>
      </c>
      <c r="E6277" s="13" t="s">
        <v>207</v>
      </c>
    </row>
    <row r="6278" spans="1:5" x14ac:dyDescent="0.2">
      <c r="A6278">
        <v>6217</v>
      </c>
      <c r="B6278" s="1221">
        <f>'Acct Summary 7-8'!E83</f>
        <v>0.28717948717948716</v>
      </c>
      <c r="D6278" s="13" t="str">
        <f t="shared" si="97"/>
        <v>Error?</v>
      </c>
      <c r="E6278" s="13" t="s">
        <v>207</v>
      </c>
    </row>
    <row r="6279" spans="1:5" x14ac:dyDescent="0.2">
      <c r="A6279">
        <v>6218</v>
      </c>
      <c r="B6279" s="1221">
        <f>'Acct Summary 7-8'!F83</f>
        <v>-0.24299225298760968</v>
      </c>
      <c r="D6279" s="13" t="str">
        <f t="shared" si="97"/>
        <v>Error?</v>
      </c>
      <c r="E6279" s="13" t="s">
        <v>207</v>
      </c>
    </row>
    <row r="6280" spans="1:5" x14ac:dyDescent="0.2">
      <c r="A6280">
        <v>6219</v>
      </c>
      <c r="B6280" s="1221">
        <f>'Acct Summary 7-8'!G83</f>
        <v>0.13128502054538663</v>
      </c>
      <c r="D6280" s="13" t="str">
        <f t="shared" si="97"/>
        <v>Error?</v>
      </c>
      <c r="E6280" s="13" t="s">
        <v>207</v>
      </c>
    </row>
    <row r="6281" spans="1:5" x14ac:dyDescent="0.2">
      <c r="A6281">
        <v>6220</v>
      </c>
      <c r="B6281" s="1221">
        <f>'Acct Summary 7-8'!H83</f>
        <v>-0.84004731093021634</v>
      </c>
      <c r="D6281" s="13" t="str">
        <f t="shared" si="97"/>
        <v>Error?</v>
      </c>
      <c r="E6281" s="13" t="s">
        <v>207</v>
      </c>
    </row>
    <row r="6282" spans="1:5" x14ac:dyDescent="0.2">
      <c r="A6282">
        <v>6221</v>
      </c>
      <c r="B6282" s="1221">
        <f>'Acct Summary 7-8'!I83</f>
        <v>-0.83365727243278265</v>
      </c>
      <c r="D6282" s="13" t="str">
        <f t="shared" si="97"/>
        <v>Error?</v>
      </c>
      <c r="E6282" s="13" t="s">
        <v>207</v>
      </c>
    </row>
    <row r="6283" spans="1:5" x14ac:dyDescent="0.2">
      <c r="A6283">
        <v>6222</v>
      </c>
      <c r="B6283" s="1221">
        <f>'Acct Summary 7-8'!J83</f>
        <v>0.13405967876436678</v>
      </c>
      <c r="D6283" s="13" t="str">
        <f t="shared" si="97"/>
        <v>Error?</v>
      </c>
      <c r="E6283" s="13" t="s">
        <v>207</v>
      </c>
    </row>
    <row r="6284" spans="1:5" x14ac:dyDescent="0.2">
      <c r="A6284">
        <v>6223</v>
      </c>
      <c r="B6284" s="1221">
        <f>'Acct Summary 7-8'!K83</f>
        <v>0.19791806581598387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52340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52340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52453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38594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45878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310769</v>
      </c>
      <c r="D6981" s="13" t="str">
        <f t="shared" si="108"/>
        <v>Error?</v>
      </c>
    </row>
    <row r="6982" spans="1:4" x14ac:dyDescent="0.2">
      <c r="A6982">
        <v>6921</v>
      </c>
      <c r="B6982" s="1221">
        <f>'Expenditures 15-22'!K85</f>
        <v>310769</v>
      </c>
      <c r="D6982" s="13" t="str">
        <f t="shared" si="108"/>
        <v>Error?</v>
      </c>
    </row>
    <row r="6983" spans="1:4" x14ac:dyDescent="0.2">
      <c r="A6983">
        <v>6922</v>
      </c>
      <c r="B6983" s="1221">
        <f>'Expenditures 15-22'!H86</f>
        <v>8120</v>
      </c>
      <c r="D6983" s="13" t="str">
        <f t="shared" si="108"/>
        <v>Error?</v>
      </c>
    </row>
    <row r="6984" spans="1:4" x14ac:dyDescent="0.2">
      <c r="A6984">
        <v>6923</v>
      </c>
      <c r="B6984" s="1221">
        <f>'Expenditures 15-22'!K86</f>
        <v>8120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318889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45058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52453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3010</v>
      </c>
      <c r="D7073" s="13" t="str">
        <f t="shared" si="109"/>
        <v>Error?</v>
      </c>
    </row>
    <row r="7074" spans="1:4" x14ac:dyDescent="0.2">
      <c r="A7074">
        <v>7013</v>
      </c>
      <c r="B7074" s="1221">
        <f>'Expenditures 15-22'!K210</f>
        <v>3010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246</v>
      </c>
      <c r="D7093" s="13" t="str">
        <f t="shared" si="109"/>
        <v>Error?</v>
      </c>
    </row>
    <row r="7094" spans="1:4" x14ac:dyDescent="0.2">
      <c r="A7094">
        <v>7033</v>
      </c>
      <c r="B7094" s="1221">
        <f>'Expenditures 15-22'!K248</f>
        <v>246</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29831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29831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11278</v>
      </c>
      <c r="D7172" s="13" t="str">
        <f t="shared" si="111"/>
        <v>Error?</v>
      </c>
    </row>
    <row r="7173" spans="1:4" x14ac:dyDescent="0.2">
      <c r="A7173">
        <v>7112</v>
      </c>
      <c r="B7173" s="1221">
        <f>'Expenditures 15-22'!D318</f>
        <v>302</v>
      </c>
      <c r="D7173" s="13" t="str">
        <f t="shared" si="111"/>
        <v>Error?</v>
      </c>
    </row>
    <row r="7174" spans="1:4" x14ac:dyDescent="0.2">
      <c r="A7174">
        <v>7113</v>
      </c>
      <c r="B7174" s="1221">
        <f>'Expenditures 15-22'!E318</f>
        <v>2156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13736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1128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1128</v>
      </c>
      <c r="D7198" s="13" t="str">
        <f t="shared" si="111"/>
        <v>Error?</v>
      </c>
    </row>
    <row r="7199" spans="1:4" x14ac:dyDescent="0.2">
      <c r="A7199">
        <v>7138</v>
      </c>
      <c r="B7199" s="1221">
        <f>'Expenditures 15-22'!C323</f>
        <v>11278</v>
      </c>
      <c r="D7199" s="13" t="str">
        <f t="shared" si="111"/>
        <v>Error?</v>
      </c>
    </row>
    <row r="7200" spans="1:4" x14ac:dyDescent="0.2">
      <c r="A7200">
        <v>7139</v>
      </c>
      <c r="B7200" s="1221">
        <f>'Expenditures 15-22'!D323</f>
        <v>302</v>
      </c>
      <c r="D7200" s="13" t="str">
        <f t="shared" si="111"/>
        <v>Error?</v>
      </c>
    </row>
    <row r="7201" spans="1:4" x14ac:dyDescent="0.2">
      <c r="A7201">
        <v>7140</v>
      </c>
      <c r="B7201" s="1221">
        <f>'Expenditures 15-22'!E323</f>
        <v>33478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45058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11278</v>
      </c>
      <c r="D7216" s="13" t="str">
        <f t="shared" si="111"/>
        <v>Error?</v>
      </c>
    </row>
    <row r="7217" spans="1:4" x14ac:dyDescent="0.2">
      <c r="A7217">
        <v>7156</v>
      </c>
      <c r="B7217" s="1221">
        <f>'Expenditures 15-22'!D331</f>
        <v>302</v>
      </c>
      <c r="D7217" s="13" t="str">
        <f t="shared" si="111"/>
        <v>Error?</v>
      </c>
    </row>
    <row r="7218" spans="1:4" x14ac:dyDescent="0.2">
      <c r="A7218">
        <v>7157</v>
      </c>
      <c r="B7218" s="1221">
        <f>'Expenditures 15-22'!E331</f>
        <v>33478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45058</v>
      </c>
      <c r="D7224" s="13" t="str">
        <f t="shared" si="111"/>
        <v>Error?</v>
      </c>
    </row>
    <row r="7225" spans="1:4" x14ac:dyDescent="0.2">
      <c r="A7225">
        <v>7164</v>
      </c>
      <c r="B7225" s="1221">
        <f>'Expenditures 15-22'!K332</f>
        <v>7395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1621</v>
      </c>
      <c r="D7246" s="13" t="str">
        <f t="shared" si="112"/>
        <v>Error?</v>
      </c>
    </row>
    <row r="7247" spans="1:4" x14ac:dyDescent="0.2">
      <c r="A7247">
        <f t="shared" si="113"/>
        <v>7186</v>
      </c>
      <c r="B7247" s="1221">
        <f>'Expenditures 15-22'!E7</f>
        <v>482</v>
      </c>
      <c r="D7247" s="13" t="str">
        <f t="shared" si="112"/>
        <v>Error?</v>
      </c>
    </row>
    <row r="7248" spans="1:4" x14ac:dyDescent="0.2">
      <c r="A7248">
        <f t="shared" si="113"/>
        <v>7187</v>
      </c>
      <c r="B7248" s="1221">
        <f>'Expenditures 15-22'!F7</f>
        <v>2924</v>
      </c>
      <c r="D7248" s="13" t="str">
        <f t="shared" si="112"/>
        <v>Error?</v>
      </c>
    </row>
    <row r="7249" spans="1:4" x14ac:dyDescent="0.2">
      <c r="A7249">
        <f t="shared" si="113"/>
        <v>7188</v>
      </c>
      <c r="B7249" s="1221">
        <f>'Expenditures 15-22'!G7</f>
        <v>2257</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34787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4676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11000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6ce3111e-7420-4802-b50a-75d4e9a0b980"/>
    <ds:schemaRef ds:uri="http://www.w3.org/XML/1998/namespace"/>
    <ds:schemaRef ds:uri="http://purl.org/dc/elements/1.1/"/>
    <ds:schemaRef ds:uri="http://schemas.microsoft.com/office/2006/documentManagement/types"/>
    <ds:schemaRef ds:uri="http://purl.org/dc/dcmitype/"/>
    <ds:schemaRef ds:uri="http://purl.org/dc/terms/"/>
    <ds:schemaRef ds:uri="4d435f69-8686-490b-bd6d-b153bf22ab50"/>
    <ds:schemaRef ds:uri="http://schemas.microsoft.com/office/2006/metadata/properties"/>
    <ds:schemaRef ds:uri="http://schemas.microsoft.com/office/infopath/2007/PartnerControls"/>
    <ds:schemaRef ds:uri="http://schemas.openxmlformats.org/package/2006/metadata/core-properties"/>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2017-12-15T14:00:53Z</cp:lastPrinted>
  <dcterms:created xsi:type="dcterms:W3CDTF">2003-10-29T19:06:34Z</dcterms:created>
  <dcterms:modified xsi:type="dcterms:W3CDTF">2018-01-25T14:35:10Z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